
<file path=[Content_Types].xml><?xml version="1.0" encoding="utf-8"?>
<Types xmlns="http://schemas.openxmlformats.org/package/2006/content-types">
  <Default Extension="xml" ContentType="application/xml"/>
  <Default Extension="vml" ContentType="application/vnd.openxmlformats-officedocument.vmlDrawing"/>
  <Default Extension="bin" ContentType="application/vnd.openxmlformats-officedocument.oleObject"/>
  <Default Extension="png" ContentType="image/png"/>
  <Default Extension="emf" ContentType="image/x-emf"/>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500" activeTab="1"/>
  </bookViews>
  <sheets>
    <sheet name="HORAS DIRECTAS ASTIN" sheetId="5" r:id="rId1"/>
    <sheet name="OTRAS ACTIVIDADES" sheetId="2" r:id="rId2"/>
    <sheet name="Hoja1" sheetId="6" r:id="rId3"/>
  </sheets>
  <definedNames>
    <definedName name="_xlnm.Print_Area" localSheetId="0">'HORAS DIRECTAS ASTIN'!$A$1:$V$38</definedName>
    <definedName name="_xlnm.Print_Area" localSheetId="1">'OTRAS ACTIVIDADES'!$A$2:$S$55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<sst xmlns="http://schemas.openxmlformats.org/spreadsheetml/2006/main" count="285" uniqueCount="101">
  <si>
    <t>Regional Valle</t>
  </si>
  <si>
    <t>CENTRO NACIONAL DE ASISTENCIA TÉCNICA A LA INDUSTRIA - ASTIN
REPORTE MENSUAL</t>
  </si>
  <si>
    <t>Código: 9230-FP-F-070
Versión 04</t>
  </si>
  <si>
    <t>Objeto del contrato</t>
  </si>
  <si>
    <t>Instructor - Contratar servicios profesionales de carácter temporal para apoyar la ejecución de las acciones de formación profesional integral que se desarrollan en el marco del programa de articulación con la media con el fin de garantizar la calidad y la pertinencia de la formación del centro nacional de asistencia técnica a la industria - Astin para la vigencia 2025</t>
  </si>
  <si>
    <t xml:space="preserve">PERÍODO: </t>
  </si>
  <si>
    <t>Diciembre 01 al 19 de 2025</t>
  </si>
  <si>
    <t>INSTRUCTOR:</t>
  </si>
  <si>
    <t>MARLENE PEÑA RAMIREZ</t>
  </si>
  <si>
    <t>CEDULA:</t>
  </si>
  <si>
    <t>de:</t>
  </si>
  <si>
    <t>TULUA</t>
  </si>
  <si>
    <t xml:space="preserve">FECHA DE ELABORACIÓN: </t>
  </si>
  <si>
    <t>Diciembre 03 de 2025</t>
  </si>
  <si>
    <t>FORMACIÓN TITULADA</t>
  </si>
  <si>
    <t>Ficha</t>
  </si>
  <si>
    <t>Nombre programa</t>
  </si>
  <si>
    <t>Código proyecto en SOFIA</t>
  </si>
  <si>
    <t>Nombre de la Competencia</t>
  </si>
  <si>
    <t>Resultado de aprendizaje</t>
  </si>
  <si>
    <t xml:space="preserve">Nombre Evidencia </t>
  </si>
  <si>
    <t>Jornada</t>
  </si>
  <si>
    <t>Ambiente</t>
  </si>
  <si>
    <t xml:space="preserve"> Municipio</t>
  </si>
  <si>
    <t>Fecha de Terminación del RAP</t>
  </si>
  <si>
    <t>Horas Formato 24H</t>
  </si>
  <si>
    <t>Fechas</t>
  </si>
  <si>
    <t>Días</t>
  </si>
  <si>
    <t>TOTAL HORAS</t>
  </si>
  <si>
    <t>Desde</t>
  </si>
  <si>
    <t>Hasta</t>
  </si>
  <si>
    <t>L</t>
  </si>
  <si>
    <t>M</t>
  </si>
  <si>
    <t>J</t>
  </si>
  <si>
    <t>V</t>
  </si>
  <si>
    <t>S</t>
  </si>
  <si>
    <t>D</t>
  </si>
  <si>
    <t>Técnico en Monitoreo Ambiental</t>
  </si>
  <si>
    <t>GESTIONAR EL MANEJO DE RESIDUOS SÓLIDOS SEGÚN ESPECIFICACIONES TÉCNICAS Y NORMATIVA</t>
  </si>
  <si>
    <t>Identifica las propiedades físicas, químicas y microbiológicas de los residuos sólidos peligrosos y no peligrosos de acuerdo con normas técnicas. 
Selecciona la normativa aplicable a los residuos sólidos peligroos y no peligrosos de la organización de acuerdo a su naturaleza
Caracteriza los residuos sólidos peligroos y no peligroos de acuerdo con su punto de generación y normativa.
Presenta informe con el diagnostico de la generación de residuos sólidos de acuerdo con Normas técnicas y normativa.Zonifica ECOMAPAS teniendo en cuenta la característica, tipo de residuo generado y convenciones establecidas.</t>
  </si>
  <si>
    <t xml:space="preserve">
R3
CONTROLAR VARIABLESEN EL TRATAMIENTO DE RESIDUOS  SÓLIDOS  PELIGROSOS Y NO PELIGROSOS DE ACUERDO CON NORMAS TÉCNICAS.</t>
  </si>
  <si>
    <t>DIURNA</t>
  </si>
  <si>
    <t>JUAN XXIII</t>
  </si>
  <si>
    <t>Yumbo</t>
  </si>
  <si>
    <t>Diciembre 19 de  2025</t>
  </si>
  <si>
    <t>X</t>
  </si>
  <si>
    <t>Técnico en Aplicación de procedimientos de laboratorio</t>
  </si>
  <si>
    <t>AP 2: 
SELECCIONAR Y 
PREPARAR LOS
MATERIALES Y 
EQUIPOS 
REQUERIDOS
PARA EL 
ANÁLISIS DE 
MATERIAS
PRIMAS.</t>
  </si>
  <si>
    <t xml:space="preserve">
704406 - RAP 2 
DISPONER RECURSOS DEL LABORATORIO DE ACUERDO CON PROTOCOLO DEL ENSAYO.</t>
  </si>
  <si>
    <t xml:space="preserve">Ejecución de práctica de laboratorio relacionada con"Preparación,limpieza,clasificación y calibración de material volumétrico y equipos de laboratorio, además, del registro y toma de datos durante la práctica de acuerdo a procedimientos técnicos. (c y d)                                                      
</t>
  </si>
  <si>
    <t>SUBTOTAL</t>
  </si>
  <si>
    <t>FORMACIÓN COMPLEMENTARIA PRESENCIAL O VIRTUAL, EVENTOS DIVULGACIÓN TECNOLÓGICA EDT</t>
  </si>
  <si>
    <t>Código del curso</t>
  </si>
  <si>
    <t>Nombre del Curso o EDT</t>
  </si>
  <si>
    <t>Nombre de la empresa</t>
  </si>
  <si>
    <t>Departamento</t>
  </si>
  <si>
    <t xml:space="preserve">SERVICIOS TECNOLÓGICOS </t>
  </si>
  <si>
    <t>Radicado</t>
  </si>
  <si>
    <t>Nombre de la Empresa</t>
  </si>
  <si>
    <t>Código</t>
  </si>
  <si>
    <t>Horas 24H</t>
  </si>
  <si>
    <t>1. Proyectos de investigación aplicada, 2.Asistencia técnica</t>
  </si>
  <si>
    <t>DISEÑO CURRICULAR y/o DESARROLLO CURRICULAR</t>
  </si>
  <si>
    <t>Número Proyecto o Programa</t>
  </si>
  <si>
    <t>NOMBRE DEL PROGRAMA</t>
  </si>
  <si>
    <t>ENTREGABLES (proyecto formativo, planeación pedagógica; guías, instrumentos de evaluación)</t>
  </si>
  <si>
    <t>TOTAL HOJA</t>
  </si>
  <si>
    <t>Instructor</t>
  </si>
  <si>
    <t>Vo.Bo. Coordinador Académico</t>
  </si>
  <si>
    <t>Profesional - Supervisor de Contrato</t>
  </si>
  <si>
    <t>OTRAS HORAS DIRECTAS</t>
  </si>
  <si>
    <t>Código Actividad</t>
  </si>
  <si>
    <t>NOMBRE DE LA ACTIVIDAD</t>
  </si>
  <si>
    <t>Horas</t>
  </si>
  <si>
    <t>1. Tutoría 2. Homologación 3. Participación Equipo Pedagógico 4. Desplazamiento Giras Técnicas 5. Mantenimiento Equipo, 6. Comité de Evaluación y Seguimiento  7.Tutorias al Emprendedor,</t>
  </si>
  <si>
    <t>SEGUIMIENTO ETAPA PRODUCTIVA</t>
  </si>
  <si>
    <t>PROGRAMA</t>
  </si>
  <si>
    <t>EMPRESA</t>
  </si>
  <si>
    <t>ID APRENDIZ</t>
  </si>
  <si>
    <t>NOMBRE COMPLETO APRENDIZ</t>
  </si>
  <si>
    <t>Técnico en Aplicación de procedimientos laboratorios químicos</t>
  </si>
  <si>
    <t>Institución Educativa Juan XXIII - Sede Manuel Maria Sanchez</t>
  </si>
  <si>
    <t>OTRAS HORAS INDIRECTAS</t>
  </si>
  <si>
    <t>PARTICIPACIÓN EN ACCIONES DE CAPACITACION</t>
  </si>
  <si>
    <t>NOMBRE DEL EVENTO</t>
  </si>
  <si>
    <t>OTRAS HORAS</t>
  </si>
  <si>
    <r>
      <rPr>
        <b/>
        <sz val="11"/>
        <rFont val="Arial"/>
        <charset val="134"/>
      </rPr>
      <t xml:space="preserve">Jornada alistamiento: </t>
    </r>
    <r>
      <rPr>
        <sz val="11"/>
        <rFont val="Arial"/>
        <charset val="134"/>
      </rPr>
      <t>Reunión con el equipo de la media técnica para tratar asuntos relativos a etapa productiva, desarrollo curricular y varios</t>
    </r>
    <r>
      <rPr>
        <b/>
        <sz val="11"/>
        <rFont val="Arial"/>
        <charset val="134"/>
      </rPr>
      <t>.</t>
    </r>
  </si>
  <si>
    <t>Julio 10 de 2028</t>
  </si>
  <si>
    <t>Julio 10 de 2027</t>
  </si>
  <si>
    <t>Julio 10 de 2029</t>
  </si>
  <si>
    <t>Julio 10 de 2030</t>
  </si>
  <si>
    <t>Recepción de documentos de los aspirantes para la formación técnica JUAN XXIII Yumbo.'Verificación de documentos diligenciados, novedades y verificación de registro en plataforma Sena Sofía IE JUAN XXIII Yumbo</t>
  </si>
  <si>
    <t>x</t>
  </si>
  <si>
    <t>Socialización programa técnico en Monitoreo Ambiental estudiantes 9 IE FARALLONES Jamundí. 'Verificación de documentos diligenciados,</t>
  </si>
  <si>
    <t>Socialización programa técnico en Monitoreo Ambiental acudientes IE FARALLONES Jamundí</t>
  </si>
  <si>
    <t>Verificación de documentos diligenciados, novedades y verificación de registro en plataforma Sena Sofía IE FARALLONES</t>
  </si>
  <si>
    <t>Desarrollo Curricular: Actas de seguimiento ficha 3170282 y 3170284</t>
  </si>
  <si>
    <t>Desarrollo Curricular: Listas de chequeo escaneadas en drive, documentos matriculas Farallones Jamundí Articulación ASTIN 2026,</t>
  </si>
  <si>
    <t>TOTAL</t>
  </si>
  <si>
    <t>Firma del Instructor</t>
  </si>
  <si>
    <t>CALEB MARTINEZ FERNANDEZ</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</si>
</sst>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dd/mm"/>
  </numFmts>
  <fonts count="50">
    <font>
      <sz val="10"/>
      <name val="Arial"/>
      <charset val="134"/>
    </font>
    <font>
      <b/>
      <sz val="9"/>
      <name val="Arial"/>
      <charset val="134"/>
    </font>
    <font>
      <b/>
      <sz val="12"/>
      <color rgb="FF0070C0"/>
      <name val="Arial"/>
      <charset val="134"/>
    </font>
    <font>
      <b/>
      <sz val="11"/>
      <name val="Arial"/>
      <charset val="134"/>
    </font>
    <font>
      <b/>
      <sz val="10"/>
      <name val="Arial"/>
      <charset val="134"/>
    </font>
    <font>
      <sz val="9"/>
      <name val="Arial"/>
      <charset val="134"/>
    </font>
    <font>
      <sz val="10.5"/>
      <name val="Arial"/>
      <charset val="134"/>
    </font>
    <font>
      <sz val="10"/>
      <color theme="1"/>
      <name val="Arial"/>
      <charset val="134"/>
    </font>
    <font>
      <sz val="11"/>
      <name val="Arial"/>
      <charset val="134"/>
    </font>
    <font>
      <sz val="12"/>
      <name val="Arial"/>
      <charset val="134"/>
    </font>
    <font>
      <sz val="10"/>
      <color indexed="8"/>
      <name val="sansserif"/>
      <charset val="134"/>
    </font>
    <font>
      <b/>
      <sz val="8"/>
      <name val="Arial"/>
      <charset val="134"/>
    </font>
    <font>
      <sz val="10.5"/>
      <color theme="1"/>
      <name val="Arial"/>
      <charset val="134"/>
    </font>
    <font>
      <b/>
      <sz val="7"/>
      <name val="Arial"/>
      <charset val="134"/>
    </font>
    <font>
      <b/>
      <sz val="14"/>
      <name val="Arial"/>
      <charset val="134"/>
    </font>
    <font>
      <sz val="14"/>
      <name val="Arial"/>
      <charset val="134"/>
    </font>
    <font>
      <b/>
      <sz val="12"/>
      <name val="Arial"/>
      <charset val="134"/>
    </font>
    <font>
      <sz val="10"/>
      <color theme="1"/>
      <name val="Sansserif"/>
      <charset val="134"/>
    </font>
    <font>
      <sz val="10"/>
      <color rgb="FF0070C0"/>
      <name val="Arial"/>
      <charset val="134"/>
    </font>
    <font>
      <sz val="8"/>
      <color theme="1"/>
      <name val="Arial"/>
      <charset val="134"/>
    </font>
    <font>
      <sz val="9"/>
      <color theme="1"/>
      <name val="Arial"/>
      <charset val="134"/>
    </font>
    <font>
      <sz val="7"/>
      <color theme="1"/>
      <name val="Arial"/>
      <charset val="134"/>
    </font>
    <font>
      <sz val="9"/>
      <color indexed="8"/>
      <name val="Arial"/>
      <charset val="134"/>
    </font>
    <font>
      <sz val="8"/>
      <color indexed="8"/>
      <name val="Arial"/>
      <charset val="134"/>
    </font>
    <font>
      <sz val="10"/>
      <color indexed="8"/>
      <name val="Tahoma"/>
      <charset val="134"/>
    </font>
    <font>
      <sz val="8"/>
      <name val="Arial"/>
      <charset val="134"/>
    </font>
    <font>
      <sz val="9"/>
      <color indexed="8"/>
      <name val="Tahoma"/>
      <charset val="134"/>
    </font>
    <font>
      <sz val="8"/>
      <color indexed="8"/>
      <name val="Tahoma"/>
      <charset val="134"/>
    </font>
    <font>
      <sz val="14"/>
      <color indexed="8"/>
      <name val="Tahoma"/>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2"/>
      <color theme="1"/>
      <name val="Calibri"/>
      <charset val="134"/>
      <scheme val="minor"/>
    </font>
  </fonts>
  <fills count="43">
    <fill>
      <patternFill patternType="none"/>
    </fill>
    <fill>
      <patternFill patternType="gray125"/>
    </fill>
    <fill>
      <patternFill patternType="solid">
        <fgColor theme="9" tint="0.8"/>
        <bgColor indexed="64"/>
      </patternFill>
    </fill>
    <fill>
      <patternFill patternType="solid">
        <fgColor rgb="FFC5D3FF"/>
        <bgColor indexed="64"/>
      </patternFill>
    </fill>
    <fill>
      <patternFill patternType="solid">
        <fgColor theme="4" tint="0.8"/>
        <bgColor indexed="64"/>
      </patternFill>
    </fill>
    <fill>
      <patternFill patternType="solid">
        <fgColor theme="0" tint="-0.0499893185216834"/>
        <bgColor indexed="64"/>
      </patternFill>
    </fill>
    <fill>
      <patternFill patternType="solid">
        <fgColor theme="0"/>
        <bgColor indexed="64"/>
      </patternFill>
    </fill>
    <fill>
      <patternFill patternType="solid">
        <fgColor rgb="FFFFFF00"/>
        <bgColor indexed="64"/>
      </patternFill>
    </fill>
    <fill>
      <patternFill patternType="solid">
        <fgColor theme="0" tint="-0.15"/>
        <bgColor indexed="64"/>
      </patternFill>
    </fill>
    <fill>
      <patternFill patternType="solid">
        <fgColor theme="8" tint="0.799981688894314"/>
        <bgColor indexed="64"/>
      </patternFill>
    </fill>
    <fill>
      <patternFill patternType="solid">
        <fgColor rgb="FF00B0F0"/>
        <bgColor indexed="64"/>
      </patternFill>
    </fill>
    <fill>
      <patternFill patternType="solid">
        <fgColor theme="0" tint="-0.149998474074526"/>
        <bgColor indexed="64"/>
      </patternFill>
    </fill>
    <fill>
      <patternFill patternType="solid">
        <fgColor theme="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medium">
        <color indexed="8"/>
      </right>
      <top/>
      <bottom style="medium">
        <color indexed="8"/>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indexed="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29" fillId="0" borderId="0" applyFont="0" applyFill="0" applyBorder="0" applyAlignment="0" applyProtection="0">
      <alignment vertical="center"/>
    </xf>
    <xf numFmtId="44" fontId="29" fillId="0" borderId="0" applyFont="0" applyFill="0" applyBorder="0" applyAlignment="0" applyProtection="0">
      <alignment vertical="center"/>
    </xf>
    <xf numFmtId="9" fontId="0" fillId="0" borderId="0" applyFont="0" applyFill="0" applyBorder="0" applyAlignment="0" applyProtection="0"/>
    <xf numFmtId="177" fontId="29" fillId="0" borderId="0" applyFont="0" applyFill="0" applyBorder="0" applyAlignment="0" applyProtection="0">
      <alignment vertical="center"/>
    </xf>
    <xf numFmtId="42" fontId="29"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16" borderId="24"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25" applyNumberFormat="0" applyFill="0" applyAlignment="0" applyProtection="0">
      <alignment vertical="center"/>
    </xf>
    <xf numFmtId="0" fontId="36" fillId="0" borderId="25" applyNumberFormat="0" applyFill="0" applyAlignment="0" applyProtection="0">
      <alignment vertical="center"/>
    </xf>
    <xf numFmtId="0" fontId="37" fillId="0" borderId="26" applyNumberFormat="0" applyFill="0" applyAlignment="0" applyProtection="0">
      <alignment vertical="center"/>
    </xf>
    <xf numFmtId="0" fontId="37" fillId="0" borderId="0" applyNumberFormat="0" applyFill="0" applyBorder="0" applyAlignment="0" applyProtection="0">
      <alignment vertical="center"/>
    </xf>
    <xf numFmtId="0" fontId="38" fillId="17" borderId="27" applyNumberFormat="0" applyAlignment="0" applyProtection="0">
      <alignment vertical="center"/>
    </xf>
    <xf numFmtId="0" fontId="39" fillId="18" borderId="28" applyNumberFormat="0" applyAlignment="0" applyProtection="0">
      <alignment vertical="center"/>
    </xf>
    <xf numFmtId="0" fontId="40" fillId="18" borderId="27" applyNumberFormat="0" applyAlignment="0" applyProtection="0">
      <alignment vertical="center"/>
    </xf>
    <xf numFmtId="0" fontId="41" fillId="19" borderId="29" applyNumberFormat="0" applyAlignment="0" applyProtection="0">
      <alignment vertical="center"/>
    </xf>
    <xf numFmtId="0" fontId="42" fillId="0" borderId="30" applyNumberFormat="0" applyFill="0" applyAlignment="0" applyProtection="0">
      <alignment vertical="center"/>
    </xf>
    <xf numFmtId="0" fontId="43" fillId="0" borderId="31" applyNumberFormat="0" applyFill="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8" fillId="24" borderId="0" applyNumberFormat="0" applyBorder="0" applyAlignment="0" applyProtection="0">
      <alignment vertical="center"/>
    </xf>
    <xf numFmtId="0" fontId="48"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7" fillId="34" borderId="0" applyNumberFormat="0" applyBorder="0" applyAlignment="0" applyProtection="0">
      <alignment vertical="center"/>
    </xf>
    <xf numFmtId="0" fontId="47" fillId="35" borderId="0" applyNumberFormat="0" applyBorder="0" applyAlignment="0" applyProtection="0">
      <alignment vertical="center"/>
    </xf>
    <xf numFmtId="0" fontId="48" fillId="36" borderId="0" applyNumberFormat="0" applyBorder="0" applyAlignment="0" applyProtection="0">
      <alignment vertical="center"/>
    </xf>
    <xf numFmtId="0" fontId="48" fillId="37" borderId="0" applyNumberFormat="0" applyBorder="0" applyAlignment="0" applyProtection="0">
      <alignment vertical="center"/>
    </xf>
    <xf numFmtId="0" fontId="47" fillId="38" borderId="0" applyNumberFormat="0" applyBorder="0" applyAlignment="0" applyProtection="0">
      <alignment vertical="center"/>
    </xf>
    <xf numFmtId="0" fontId="47" fillId="39" borderId="0" applyNumberFormat="0" applyBorder="0" applyAlignment="0" applyProtection="0">
      <alignment vertical="center"/>
    </xf>
    <xf numFmtId="0" fontId="48" fillId="9" borderId="0" applyNumberFormat="0" applyBorder="0" applyAlignment="0" applyProtection="0">
      <alignment vertical="center"/>
    </xf>
    <xf numFmtId="0" fontId="48" fillId="14" borderId="0" applyNumberFormat="0" applyBorder="0" applyAlignment="0" applyProtection="0">
      <alignment vertical="center"/>
    </xf>
    <xf numFmtId="0" fontId="47" fillId="15" borderId="0" applyNumberFormat="0" applyBorder="0" applyAlignment="0" applyProtection="0">
      <alignment vertical="center"/>
    </xf>
    <xf numFmtId="0" fontId="47" fillId="40" borderId="0" applyNumberFormat="0" applyBorder="0" applyAlignment="0" applyProtection="0">
      <alignment vertical="center"/>
    </xf>
    <xf numFmtId="0" fontId="48" fillId="41" borderId="0" applyNumberFormat="0" applyBorder="0" applyAlignment="0" applyProtection="0">
      <alignment vertical="center"/>
    </xf>
    <xf numFmtId="0" fontId="48" fillId="13" borderId="0" applyNumberFormat="0" applyBorder="0" applyAlignment="0" applyProtection="0">
      <alignment vertical="center"/>
    </xf>
    <xf numFmtId="0" fontId="47" fillId="42" borderId="0" applyNumberFormat="0" applyBorder="0" applyAlignment="0" applyProtection="0">
      <alignment vertical="center"/>
    </xf>
    <xf numFmtId="0" fontId="49" fillId="0" borderId="0"/>
    <xf numFmtId="0" fontId="29" fillId="0" borderId="0"/>
  </cellStyleXfs>
  <cellXfs count="290">
    <xf numFmtId="0" fontId="0" fillId="0" borderId="0" xfId="0"/>
    <xf numFmtId="0" fontId="0" fillId="0" borderId="1" xfId="0" applyBorder="1"/>
    <xf numFmtId="0" fontId="1" fillId="0" borderId="2" xfId="0" applyFont="1" applyBorder="1" applyAlignment="1" applyProtection="1">
      <alignment horizontal="centerContinuous"/>
      <protection locked="0"/>
    </xf>
    <xf numFmtId="0" fontId="1" fillId="0" borderId="3" xfId="0" applyFont="1" applyBorder="1" applyAlignment="1" applyProtection="1">
      <alignment horizontal="centerContinuous"/>
      <protection locked="0"/>
    </xf>
    <xf numFmtId="0" fontId="1" fillId="0" borderId="4" xfId="0" applyFont="1" applyBorder="1" applyAlignment="1" applyProtection="1">
      <alignment horizontal="centerContinuous"/>
      <protection locked="0"/>
    </xf>
    <xf numFmtId="0" fontId="1" fillId="0" borderId="2" xfId="0" applyFont="1" applyBorder="1" applyAlignment="1" applyProtection="1">
      <alignment horizontal="center"/>
      <protection locked="0"/>
    </xf>
    <xf numFmtId="20" fontId="0" fillId="0" borderId="1" xfId="0" applyNumberFormat="1" applyBorder="1" applyProtection="1">
      <protection locked="0"/>
    </xf>
    <xf numFmtId="0" fontId="2" fillId="0" borderId="5"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Continuous"/>
    </xf>
    <xf numFmtId="0" fontId="1" fillId="0" borderId="6" xfId="0" applyFont="1" applyBorder="1" applyAlignment="1">
      <alignment horizontal="center" vertical="center" wrapText="1"/>
    </xf>
    <xf numFmtId="0" fontId="1" fillId="0" borderId="6"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20" fontId="1" fillId="0" borderId="1" xfId="0" applyNumberFormat="1" applyFont="1" applyBorder="1" applyAlignment="1">
      <alignment horizontal="center" vertical="center"/>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2" fillId="0" borderId="1" xfId="0" applyFont="1" applyBorder="1" applyAlignment="1">
      <alignment horizontal="center" vertical="center"/>
    </xf>
    <xf numFmtId="0" fontId="4" fillId="0" borderId="8"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0" fillId="0" borderId="7" xfId="0" applyFont="1" applyBorder="1" applyAlignment="1" applyProtection="1">
      <alignment horizontal="center" vertical="center" wrapText="1"/>
      <protection locked="0"/>
    </xf>
    <xf numFmtId="0" fontId="0" fillId="0" borderId="9" xfId="0" applyFont="1" applyBorder="1" applyAlignment="1" applyProtection="1">
      <alignment horizontal="center" vertical="center" wrapText="1"/>
      <protection locked="0"/>
    </xf>
    <xf numFmtId="0" fontId="0" fillId="0" borderId="6" xfId="0" applyFont="1" applyBorder="1" applyAlignment="1" applyProtection="1">
      <alignment horizontal="center" vertical="center" wrapText="1"/>
      <protection locked="0"/>
    </xf>
    <xf numFmtId="0" fontId="0" fillId="0" borderId="6" xfId="0" applyFont="1" applyBorder="1" applyAlignment="1" applyProtection="1">
      <alignment horizontal="center" vertical="center"/>
      <protection locked="0"/>
    </xf>
    <xf numFmtId="0" fontId="0" fillId="2" borderId="6" xfId="0" applyFont="1" applyFill="1" applyBorder="1" applyAlignment="1" applyProtection="1">
      <alignment horizontal="center" vertical="center"/>
      <protection locked="0"/>
    </xf>
    <xf numFmtId="20" fontId="5" fillId="2" borderId="1" xfId="0" applyNumberFormat="1" applyFont="1" applyFill="1" applyBorder="1" applyAlignment="1">
      <alignment horizontal="center"/>
    </xf>
    <xf numFmtId="0" fontId="0" fillId="0" borderId="10" xfId="0" applyFont="1" applyBorder="1" applyAlignment="1" applyProtection="1">
      <alignment horizontal="center" vertical="center" wrapText="1"/>
      <protection locked="0"/>
    </xf>
    <xf numFmtId="0" fontId="0" fillId="0" borderId="11" xfId="0" applyFont="1" applyBorder="1" applyAlignment="1" applyProtection="1">
      <alignment horizontal="center" vertical="center" wrapText="1"/>
      <protection locked="0"/>
    </xf>
    <xf numFmtId="0" fontId="0" fillId="0" borderId="12" xfId="0" applyFont="1" applyBorder="1" applyAlignment="1" applyProtection="1">
      <alignment horizontal="center" vertical="center" wrapText="1"/>
      <protection locked="0"/>
    </xf>
    <xf numFmtId="0" fontId="0" fillId="0" borderId="13" xfId="0" applyFont="1" applyBorder="1" applyAlignment="1" applyProtection="1">
      <alignment horizontal="center" vertical="center" wrapText="1"/>
      <protection locked="0"/>
    </xf>
    <xf numFmtId="0" fontId="4" fillId="3" borderId="2" xfId="0" applyFont="1" applyFill="1" applyBorder="1" applyAlignment="1" applyProtection="1">
      <alignment horizontal="center" vertical="center"/>
      <protection locked="0"/>
    </xf>
    <xf numFmtId="0" fontId="4" fillId="3" borderId="3" xfId="0" applyFont="1" applyFill="1" applyBorder="1" applyAlignment="1" applyProtection="1">
      <alignment horizontal="center" vertical="center"/>
      <protection locked="0"/>
    </xf>
    <xf numFmtId="0" fontId="0" fillId="4" borderId="6" xfId="0" applyFont="1" applyFill="1" applyBorder="1" applyAlignment="1" applyProtection="1">
      <alignment horizontal="center" vertical="center"/>
      <protection locked="0"/>
    </xf>
    <xf numFmtId="20" fontId="5" fillId="4" borderId="1" xfId="0" applyNumberFormat="1" applyFont="1" applyFill="1" applyBorder="1" applyAlignment="1">
      <alignment horizontal="center"/>
    </xf>
    <xf numFmtId="0" fontId="4" fillId="0" borderId="1"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6"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58" fontId="0" fillId="0" borderId="1" xfId="0" applyNumberFormat="1" applyFont="1" applyBorder="1" applyAlignment="1">
      <alignment horizontal="center" vertical="center"/>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20" fontId="0" fillId="0" borderId="1" xfId="0" applyNumberFormat="1" applyFont="1" applyBorder="1" applyAlignment="1">
      <alignment horizontal="center" vertical="center"/>
    </xf>
    <xf numFmtId="0" fontId="1" fillId="0" borderId="0" xfId="0" applyFont="1" applyAlignment="1" applyProtection="1">
      <alignment horizontal="center"/>
      <protection locked="0"/>
    </xf>
    <xf numFmtId="0" fontId="1" fillId="0" borderId="5" xfId="0" applyFont="1" applyBorder="1" applyAlignment="1" applyProtection="1">
      <alignment horizontal="centerContinuous"/>
      <protection locked="0"/>
    </xf>
    <xf numFmtId="0" fontId="1" fillId="0" borderId="5" xfId="0" applyFont="1" applyBorder="1" applyAlignment="1" applyProtection="1">
      <alignment horizontal="center"/>
      <protection locked="0"/>
    </xf>
    <xf numFmtId="20" fontId="0" fillId="0" borderId="5" xfId="0" applyNumberFormat="1" applyBorder="1" applyProtection="1">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Continuous"/>
    </xf>
    <xf numFmtId="0" fontId="1" fillId="0" borderId="10" xfId="0" applyFont="1" applyBorder="1" applyAlignment="1">
      <alignment horizontal="center" vertical="center" wrapText="1"/>
    </xf>
    <xf numFmtId="0" fontId="1" fillId="0" borderId="0" xfId="0" applyFont="1" applyAlignment="1">
      <alignment horizontal="center" vertical="center" wrapText="1"/>
    </xf>
    <xf numFmtId="0" fontId="1" fillId="0" borderId="11" xfId="0" applyFont="1" applyBorder="1" applyAlignment="1">
      <alignment horizontal="center" vertical="center" wrapText="1"/>
    </xf>
    <xf numFmtId="0" fontId="1" fillId="0" borderId="6" xfId="0" applyFont="1" applyBorder="1" applyAlignment="1">
      <alignment horizontal="center" vertical="center"/>
    </xf>
    <xf numFmtId="0" fontId="8" fillId="0" borderId="1" xfId="0" applyFont="1" applyBorder="1" applyAlignment="1">
      <alignmen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20" fontId="3" fillId="5" borderId="1" xfId="0" applyNumberFormat="1" applyFont="1" applyFill="1" applyBorder="1" applyAlignment="1">
      <alignment horizontal="center" vertical="center"/>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0" fillId="0" borderId="0" xfId="0" applyAlignment="1">
      <alignment horizontal="center"/>
    </xf>
    <xf numFmtId="0" fontId="1" fillId="0" borderId="7" xfId="0" applyFont="1" applyBorder="1" applyAlignment="1">
      <alignment horizontal="centerContinuous"/>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0" fontId="3" fillId="0" borderId="1" xfId="0" applyNumberFormat="1"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0" fillId="0" borderId="14" xfId="0" applyFont="1" applyBorder="1" applyAlignment="1">
      <alignment horizontal="left"/>
    </xf>
    <xf numFmtId="0" fontId="0" fillId="0" borderId="5" xfId="0" applyFont="1" applyBorder="1" applyAlignment="1">
      <alignment horizontal="left"/>
    </xf>
    <xf numFmtId="0" fontId="0" fillId="0" borderId="15" xfId="0" applyFont="1" applyBorder="1" applyAlignment="1">
      <alignment horizontal="left"/>
    </xf>
    <xf numFmtId="0" fontId="5" fillId="0" borderId="0" xfId="0" applyFont="1"/>
    <xf numFmtId="0" fontId="9" fillId="0" borderId="0" xfId="0" applyFont="1"/>
    <xf numFmtId="0" fontId="0" fillId="0" borderId="5" xfId="0" applyBorder="1"/>
    <xf numFmtId="0" fontId="10" fillId="0" borderId="16" xfId="0" applyFont="1" applyBorder="1" applyAlignment="1">
      <alignment horizontal="left" vertical="top" wrapText="1"/>
    </xf>
    <xf numFmtId="178" fontId="0" fillId="0" borderId="1" xfId="0" applyNumberFormat="1" applyBorder="1" applyProtection="1">
      <protection locked="0"/>
    </xf>
    <xf numFmtId="0" fontId="0" fillId="0" borderId="1" xfId="0" applyBorder="1" applyProtection="1">
      <protection locked="0"/>
    </xf>
    <xf numFmtId="0" fontId="1" fillId="0" borderId="1" xfId="0" applyFont="1" applyBorder="1" applyAlignment="1">
      <alignment horizontal="center"/>
    </xf>
    <xf numFmtId="0" fontId="11" fillId="0" borderId="1" xfId="0" applyFont="1" applyBorder="1" applyAlignment="1">
      <alignment horizontal="center"/>
    </xf>
    <xf numFmtId="17" fontId="4"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58" fontId="1" fillId="0" borderId="8" xfId="0" applyNumberFormat="1" applyFont="1" applyBorder="1" applyAlignment="1">
      <alignment horizontal="center" vertical="center" wrapText="1"/>
    </xf>
    <xf numFmtId="0" fontId="4" fillId="0" borderId="13" xfId="0" applyFont="1" applyBorder="1" applyAlignment="1">
      <alignment horizontal="right" vertical="center"/>
    </xf>
    <xf numFmtId="0" fontId="4" fillId="0" borderId="1" xfId="0" applyFont="1" applyBorder="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0" fontId="0" fillId="0" borderId="0" xfId="0" applyFont="1"/>
    <xf numFmtId="16" fontId="5" fillId="0" borderId="1" xfId="0" applyNumberFormat="1" applyFont="1" applyBorder="1" applyAlignment="1">
      <alignment horizontal="center"/>
    </xf>
    <xf numFmtId="0" fontId="11" fillId="0" borderId="9" xfId="0" applyFont="1" applyBorder="1" applyAlignment="1">
      <alignment horizontal="center"/>
    </xf>
    <xf numFmtId="0" fontId="11" fillId="0" borderId="6" xfId="0" applyFont="1" applyBorder="1" applyAlignment="1">
      <alignment horizontal="center"/>
    </xf>
    <xf numFmtId="0" fontId="11" fillId="6" borderId="6" xfId="0" applyFont="1" applyFill="1" applyBorder="1" applyAlignment="1">
      <alignment horizontal="center"/>
    </xf>
    <xf numFmtId="58" fontId="0"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12" fillId="0" borderId="1"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178" fontId="0" fillId="0" borderId="5" xfId="0" applyNumberFormat="1" applyBorder="1" applyProtection="1">
      <protection locked="0"/>
    </xf>
    <xf numFmtId="0" fontId="0" fillId="0" borderId="0" xfId="0" applyAlignment="1">
      <alignment horizontal="right"/>
    </xf>
    <xf numFmtId="0" fontId="1" fillId="0" borderId="3" xfId="0" applyFont="1" applyBorder="1" applyAlignment="1">
      <alignment horizontal="centerContinuous"/>
    </xf>
    <xf numFmtId="0" fontId="1" fillId="0" borderId="4" xfId="0" applyFont="1" applyBorder="1" applyAlignment="1">
      <alignment horizontal="centerContinuous"/>
    </xf>
    <xf numFmtId="0" fontId="1" fillId="0" borderId="7" xfId="0" applyFont="1" applyBorder="1" applyAlignment="1">
      <alignment horizontal="center" vertical="center"/>
    </xf>
    <xf numFmtId="16" fontId="3" fillId="5" borderId="1" xfId="0" applyNumberFormat="1" applyFont="1" applyFill="1" applyBorder="1" applyAlignment="1">
      <alignment horizontal="center" vertical="center" wrapText="1"/>
    </xf>
    <xf numFmtId="16" fontId="3" fillId="5" borderId="2"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1" fillId="0" borderId="9" xfId="0" applyFont="1" applyBorder="1" applyAlignment="1">
      <alignment horizontal="centerContinuous"/>
    </xf>
    <xf numFmtId="0" fontId="1" fillId="0" borderId="2" xfId="0" applyFont="1" applyBorder="1" applyAlignment="1">
      <alignment horizontal="center"/>
    </xf>
    <xf numFmtId="0" fontId="1" fillId="0" borderId="4" xfId="0" applyFont="1" applyBorder="1" applyAlignment="1">
      <alignment horizontal="center"/>
    </xf>
    <xf numFmtId="58" fontId="3" fillId="0" borderId="1" xfId="0" applyNumberFormat="1" applyFont="1" applyBorder="1" applyAlignment="1">
      <alignment horizontal="center" vertical="center" wrapText="1"/>
    </xf>
    <xf numFmtId="0" fontId="3" fillId="0" borderId="1" xfId="0" applyFont="1" applyBorder="1" applyAlignment="1">
      <alignment horizontal="center"/>
    </xf>
    <xf numFmtId="16" fontId="3" fillId="0" borderId="1" xfId="0" applyNumberFormat="1" applyFont="1" applyBorder="1" applyAlignment="1">
      <alignment horizontal="center" vertical="center" wrapText="1"/>
    </xf>
    <xf numFmtId="0" fontId="3" fillId="6" borderId="1" xfId="0" applyFont="1" applyFill="1" applyBorder="1" applyAlignment="1">
      <alignment horizontal="center" vertical="center"/>
    </xf>
    <xf numFmtId="0" fontId="4" fillId="6" borderId="1" xfId="0" applyFont="1" applyFill="1" applyBorder="1" applyAlignment="1">
      <alignment horizontal="center" vertical="center"/>
    </xf>
    <xf numFmtId="0" fontId="11" fillId="6" borderId="1" xfId="0" applyFont="1" applyFill="1" applyBorder="1" applyAlignment="1">
      <alignment horizontal="center"/>
    </xf>
    <xf numFmtId="0" fontId="13" fillId="0" borderId="1" xfId="0" applyFont="1" applyBorder="1" applyAlignment="1">
      <alignment horizontal="center" vertical="center" wrapText="1"/>
    </xf>
    <xf numFmtId="1" fontId="14" fillId="0" borderId="1" xfId="0" applyNumberFormat="1" applyFont="1" applyBorder="1" applyAlignment="1">
      <alignment horizontal="center" vertical="center"/>
    </xf>
    <xf numFmtId="1" fontId="14" fillId="7" borderId="13" xfId="0" applyNumberFormat="1" applyFont="1" applyFill="1" applyBorder="1" applyAlignment="1">
      <alignment horizontal="center" vertical="center"/>
    </xf>
    <xf numFmtId="1" fontId="14" fillId="7" borderId="1" xfId="0" applyNumberFormat="1" applyFont="1" applyFill="1" applyBorder="1" applyAlignment="1">
      <alignment horizontal="center" vertical="center"/>
    </xf>
    <xf numFmtId="0" fontId="4" fillId="0" borderId="19" xfId="0" applyFont="1" applyBorder="1" applyAlignment="1">
      <alignment horizontal="right" vertical="center"/>
    </xf>
    <xf numFmtId="1" fontId="14" fillId="7" borderId="20" xfId="0" applyNumberFormat="1" applyFont="1" applyFill="1" applyBorder="1" applyAlignment="1">
      <alignment horizontal="center" vertical="center"/>
    </xf>
    <xf numFmtId="1" fontId="3" fillId="0" borderId="0" xfId="0" applyNumberFormat="1" applyFont="1" applyAlignment="1">
      <alignment horizontal="center"/>
    </xf>
    <xf numFmtId="0" fontId="11" fillId="8" borderId="6" xfId="0" applyFont="1" applyFill="1" applyBorder="1" applyAlignment="1">
      <alignment horizontal="center"/>
    </xf>
    <xf numFmtId="0" fontId="13" fillId="0" borderId="6" xfId="0"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4" fillId="0" borderId="19" xfId="0" applyFont="1" applyBorder="1" applyAlignment="1">
      <alignment horizontal="center" vertical="center"/>
    </xf>
    <xf numFmtId="1" fontId="14" fillId="7" borderId="20" xfId="0" applyNumberFormat="1" applyFont="1" applyFill="1" applyBorder="1" applyAlignment="1">
      <alignment horizontal="center"/>
    </xf>
    <xf numFmtId="1" fontId="14" fillId="9" borderId="1" xfId="0" applyNumberFormat="1" applyFont="1" applyFill="1" applyBorder="1" applyAlignment="1">
      <alignment horizontal="center" vertical="center"/>
    </xf>
    <xf numFmtId="0" fontId="4" fillId="0" borderId="1" xfId="0" applyFont="1" applyBorder="1" applyAlignment="1">
      <alignment horizontal="center"/>
    </xf>
    <xf numFmtId="1" fontId="14" fillId="7" borderId="1" xfId="0" applyNumberFormat="1" applyFont="1" applyFill="1" applyBorder="1" applyAlignment="1">
      <alignment horizontal="center"/>
    </xf>
    <xf numFmtId="0" fontId="1" fillId="0" borderId="3" xfId="0" applyFont="1" applyBorder="1" applyAlignment="1">
      <alignment horizontal="center"/>
    </xf>
    <xf numFmtId="0" fontId="15" fillId="0" borderId="0" xfId="0" applyFont="1"/>
    <xf numFmtId="0" fontId="16" fillId="10" borderId="21" xfId="0" applyFont="1" applyFill="1" applyBorder="1" applyAlignment="1">
      <alignment horizontal="center"/>
    </xf>
    <xf numFmtId="0" fontId="16" fillId="10" borderId="22" xfId="0" applyFont="1" applyFill="1" applyBorder="1" applyAlignment="1">
      <alignment horizontal="center"/>
    </xf>
    <xf numFmtId="0" fontId="17" fillId="0" borderId="23" xfId="0" applyFont="1" applyBorder="1" applyAlignment="1">
      <alignment horizontal="left" vertical="top" wrapText="1"/>
    </xf>
    <xf numFmtId="0" fontId="10" fillId="0" borderId="0" xfId="0" applyFont="1" applyBorder="1" applyAlignment="1">
      <alignment horizontal="left" vertical="top" wrapText="1"/>
    </xf>
    <xf numFmtId="0" fontId="0" fillId="0" borderId="0" xfId="0" applyFont="1" applyAlignment="1" applyProtection="1">
      <alignment vertical="center" wrapText="1"/>
      <protection locked="0"/>
    </xf>
    <xf numFmtId="0" fontId="17" fillId="0" borderId="0" xfId="0" applyFont="1" applyBorder="1" applyAlignment="1">
      <alignment horizontal="left" vertical="top" wrapText="1"/>
    </xf>
    <xf numFmtId="0" fontId="0" fillId="0" borderId="0" xfId="0" applyAlignment="1">
      <alignment vertical="center"/>
    </xf>
    <xf numFmtId="0" fontId="5" fillId="11" borderId="0" xfId="0" applyFont="1" applyFill="1"/>
    <xf numFmtId="0" fontId="18" fillId="0" borderId="0" xfId="0" applyFont="1"/>
    <xf numFmtId="0" fontId="0" fillId="0" borderId="0" xfId="0" applyAlignment="1">
      <alignment horizontal="center" vertical="center"/>
    </xf>
    <xf numFmtId="0" fontId="0" fillId="0" borderId="0" xfId="0" applyFont="1" applyAlignment="1">
      <alignment vertical="center"/>
    </xf>
    <xf numFmtId="0" fontId="4" fillId="0" borderId="0" xfId="0" applyFont="1"/>
    <xf numFmtId="1" fontId="0" fillId="0" borderId="0" xfId="0" applyNumberFormat="1"/>
    <xf numFmtId="0" fontId="0" fillId="0" borderId="1" xfId="0" applyBorder="1" applyAlignment="1">
      <alignment horizont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14" xfId="0" applyFont="1" applyBorder="1" applyAlignment="1">
      <alignment horizontal="left" vertical="center" wrapText="1"/>
    </xf>
    <xf numFmtId="0" fontId="15" fillId="0" borderId="5" xfId="0" applyFont="1" applyBorder="1" applyAlignment="1">
      <alignment horizontal="left" vertical="center" wrapText="1"/>
    </xf>
    <xf numFmtId="0" fontId="1" fillId="0" borderId="1" xfId="0" applyFont="1" applyBorder="1" applyAlignment="1">
      <alignment horizontal="center" vertical="center"/>
    </xf>
    <xf numFmtId="0" fontId="14" fillId="0" borderId="14" xfId="0" applyFont="1" applyBorder="1" applyAlignment="1" applyProtection="1">
      <alignment horizontal="center" vertical="center"/>
      <protection locked="0"/>
    </xf>
    <xf numFmtId="0" fontId="14" fillId="0" borderId="5" xfId="0" applyFont="1" applyBorder="1" applyAlignment="1" applyProtection="1">
      <alignment horizontal="center" vertical="center"/>
      <protection locked="0"/>
    </xf>
    <xf numFmtId="0" fontId="14" fillId="0" borderId="15" xfId="0" applyFont="1" applyBorder="1" applyAlignment="1" applyProtection="1">
      <alignment horizontal="center" vertical="center"/>
      <protection locked="0"/>
    </xf>
    <xf numFmtId="0" fontId="1" fillId="0" borderId="13" xfId="0" applyFont="1" applyBorder="1" applyAlignment="1">
      <alignment horizontal="right" vertical="center"/>
    </xf>
    <xf numFmtId="3" fontId="15" fillId="0" borderId="5" xfId="0" applyNumberFormat="1" applyFont="1" applyBorder="1" applyAlignment="1">
      <alignment horizontal="center" vertical="center"/>
    </xf>
    <xf numFmtId="1" fontId="1"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1" fontId="5" fillId="0" borderId="1" xfId="0" applyNumberFormat="1" applyFont="1" applyBorder="1"/>
    <xf numFmtId="0" fontId="1" fillId="0" borderId="13" xfId="0" applyFont="1" applyBorder="1" applyAlignment="1">
      <alignment horizontal="center" vertical="center" wrapText="1"/>
    </xf>
    <xf numFmtId="0" fontId="5" fillId="4" borderId="6"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9" fillId="4" borderId="6" xfId="0" applyFont="1" applyFill="1" applyBorder="1" applyAlignment="1">
      <alignment horizontal="center" vertical="top" wrapText="1"/>
    </xf>
    <xf numFmtId="0" fontId="5" fillId="4" borderId="1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19" fillId="4" borderId="12" xfId="0" applyFont="1" applyFill="1" applyBorder="1" applyAlignment="1">
      <alignment horizontal="center" vertical="top" wrapText="1"/>
    </xf>
    <xf numFmtId="0" fontId="20" fillId="4" borderId="12" xfId="0" applyFont="1" applyFill="1" applyBorder="1" applyAlignment="1">
      <alignment horizontal="center" vertical="center" wrapText="1"/>
    </xf>
    <xf numFmtId="0" fontId="0" fillId="12"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20" fillId="12" borderId="1" xfId="0" applyFont="1" applyFill="1" applyBorder="1" applyAlignment="1">
      <alignment horizontal="center" vertical="center" wrapText="1"/>
    </xf>
    <xf numFmtId="0" fontId="21" fillId="12" borderId="1" xfId="0" applyFont="1" applyFill="1" applyBorder="1" applyAlignment="1">
      <alignment horizontal="center" vertical="center" wrapText="1"/>
    </xf>
    <xf numFmtId="0" fontId="19"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16" fillId="6" borderId="5" xfId="0" applyFont="1" applyFill="1" applyBorder="1" applyAlignment="1">
      <alignment horizontal="center" vertical="center" wrapText="1"/>
    </xf>
    <xf numFmtId="0" fontId="0" fillId="0" borderId="1" xfId="0"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5"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0" fillId="0" borderId="2" xfId="0" applyBorder="1" applyAlignment="1">
      <alignment horizontal="center"/>
    </xf>
    <xf numFmtId="0" fontId="0" fillId="0" borderId="4" xfId="0" applyBorder="1" applyAlignment="1">
      <alignment horizontal="center"/>
    </xf>
    <xf numFmtId="0" fontId="2" fillId="0" borderId="14" xfId="0" applyFont="1" applyBorder="1" applyAlignment="1">
      <alignment horizontal="center" vertical="center"/>
    </xf>
    <xf numFmtId="0" fontId="24" fillId="0" borderId="1" xfId="0" applyFont="1" applyBorder="1" applyAlignment="1" applyProtection="1">
      <alignment horizontal="center"/>
      <protection locked="0"/>
    </xf>
    <xf numFmtId="1" fontId="0" fillId="0" borderId="7" xfId="0" applyNumberFormat="1" applyFont="1" applyBorder="1" applyAlignment="1">
      <alignment horizontal="center" vertical="center"/>
    </xf>
    <xf numFmtId="1" fontId="0" fillId="0" borderId="8" xfId="0" applyNumberFormat="1" applyFont="1" applyBorder="1" applyAlignment="1">
      <alignment horizontal="center" vertical="center"/>
    </xf>
    <xf numFmtId="1" fontId="0" fillId="0" borderId="14" xfId="0" applyNumberFormat="1" applyFont="1" applyBorder="1" applyAlignment="1">
      <alignment horizontal="center" vertical="center"/>
    </xf>
    <xf numFmtId="1" fontId="0" fillId="0" borderId="5" xfId="0" applyNumberFormat="1" applyFont="1" applyBorder="1" applyAlignment="1">
      <alignment horizontal="center" vertic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8" fillId="13" borderId="7" xfId="0" applyFont="1" applyFill="1" applyBorder="1" applyAlignment="1">
      <alignment horizontal="center" vertical="center" wrapText="1"/>
    </xf>
    <xf numFmtId="0" fontId="8" fillId="13" borderId="9" xfId="0" applyFont="1" applyFill="1" applyBorder="1" applyAlignment="1">
      <alignment horizontal="center" vertical="center" wrapText="1"/>
    </xf>
    <xf numFmtId="0" fontId="8" fillId="14" borderId="7" xfId="0" applyFont="1" applyFill="1" applyBorder="1" applyAlignment="1">
      <alignment horizontal="center" vertical="center" wrapText="1"/>
    </xf>
    <xf numFmtId="0" fontId="8" fillId="14" borderId="8" xfId="0" applyFont="1" applyFill="1" applyBorder="1" applyAlignment="1">
      <alignment horizontal="center" vertical="center" wrapText="1"/>
    </xf>
    <xf numFmtId="0" fontId="8" fillId="14" borderId="9"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5" xfId="0" applyFont="1" applyBorder="1" applyAlignment="1">
      <alignment horizontal="center" vertical="center"/>
    </xf>
    <xf numFmtId="0" fontId="1" fillId="0" borderId="13" xfId="0" applyFont="1" applyBorder="1" applyAlignment="1">
      <alignment horizontal="center" vertical="center"/>
    </xf>
    <xf numFmtId="0" fontId="15" fillId="0" borderId="5" xfId="0" applyFont="1" applyBorder="1" applyAlignment="1">
      <alignment horizontal="center" vertical="center"/>
    </xf>
    <xf numFmtId="58" fontId="15" fillId="0" borderId="1" xfId="0" applyNumberFormat="1" applyFont="1" applyBorder="1" applyAlignment="1" applyProtection="1">
      <alignment horizontal="center" vertical="center" wrapText="1"/>
      <protection locked="0"/>
    </xf>
    <xf numFmtId="9" fontId="5" fillId="4" borderId="6" xfId="3" applyFont="1" applyFill="1" applyBorder="1" applyAlignment="1">
      <alignment horizontal="center" vertical="center" wrapText="1"/>
    </xf>
    <xf numFmtId="20" fontId="0" fillId="4" borderId="1" xfId="3" applyNumberFormat="1" applyFont="1" applyFill="1" applyBorder="1" applyAlignment="1">
      <alignment horizontal="center" vertical="center" wrapText="1"/>
    </xf>
    <xf numFmtId="58" fontId="0" fillId="4" borderId="1" xfId="0" applyNumberFormat="1" applyFont="1" applyFill="1" applyBorder="1" applyAlignment="1">
      <alignment horizontal="center" vertical="center" wrapText="1"/>
    </xf>
    <xf numFmtId="0" fontId="5" fillId="0" borderId="13" xfId="0" applyFont="1" applyBorder="1" applyAlignment="1">
      <alignment horizontal="center" vertical="center" wrapText="1"/>
    </xf>
    <xf numFmtId="0" fontId="0" fillId="0" borderId="1" xfId="0" applyFont="1" applyBorder="1" applyAlignment="1">
      <alignment vertical="center"/>
    </xf>
    <xf numFmtId="9" fontId="5" fillId="4" borderId="12" xfId="3" applyFont="1" applyFill="1" applyBorder="1" applyAlignment="1">
      <alignment horizontal="center" vertical="center" wrapText="1"/>
    </xf>
    <xf numFmtId="9" fontId="5" fillId="12" borderId="1" xfId="3" applyFont="1" applyFill="1" applyBorder="1" applyAlignment="1">
      <alignment horizontal="center" vertical="center" wrapText="1"/>
    </xf>
    <xf numFmtId="20" fontId="0" fillId="12" borderId="3" xfId="3" applyNumberFormat="1" applyFont="1" applyFill="1" applyBorder="1" applyAlignment="1">
      <alignment horizontal="center" vertical="center" wrapText="1"/>
    </xf>
    <xf numFmtId="20" fontId="0" fillId="12" borderId="1" xfId="3" applyNumberFormat="1" applyFont="1" applyFill="1" applyBorder="1" applyAlignment="1">
      <alignment horizontal="center" vertical="center" wrapText="1"/>
    </xf>
    <xf numFmtId="58" fontId="0" fillId="12" borderId="1" xfId="0" applyNumberFormat="1"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6" xfId="0" applyFont="1" applyBorder="1" applyAlignment="1">
      <alignment horizontal="center" vertical="center"/>
    </xf>
    <xf numFmtId="9" fontId="5" fillId="0" borderId="4" xfId="3" applyFont="1" applyFill="1" applyBorder="1" applyAlignment="1">
      <alignment horizontal="center" vertical="center" wrapText="1"/>
    </xf>
    <xf numFmtId="20" fontId="5" fillId="0" borderId="4" xfId="3" applyNumberFormat="1" applyFont="1" applyFill="1" applyBorder="1" applyAlignment="1">
      <alignment horizontal="center" vertical="center" wrapText="1"/>
    </xf>
    <xf numFmtId="58" fontId="5" fillId="0" borderId="4" xfId="0" applyNumberFormat="1" applyFont="1" applyFill="1" applyBorder="1" applyAlignment="1">
      <alignment horizontal="center" vertical="center" wrapText="1"/>
    </xf>
    <xf numFmtId="0" fontId="1" fillId="0" borderId="4" xfId="0" applyFont="1" applyFill="1" applyBorder="1" applyAlignment="1">
      <alignment horizontal="right" vertical="center"/>
    </xf>
    <xf numFmtId="0" fontId="0" fillId="0" borderId="4" xfId="0" applyFont="1" applyFill="1" applyBorder="1" applyAlignment="1">
      <alignment horizontal="center" vertical="center"/>
    </xf>
    <xf numFmtId="0" fontId="16" fillId="6" borderId="15" xfId="0" applyFont="1" applyFill="1" applyBorder="1" applyAlignment="1">
      <alignment horizontal="center" vertical="center" wrapText="1"/>
    </xf>
    <xf numFmtId="0" fontId="1" fillId="0" borderId="14" xfId="0" applyFont="1" applyBorder="1" applyAlignment="1">
      <alignment horizontal="right" vertical="center"/>
    </xf>
    <xf numFmtId="0" fontId="1" fillId="0" borderId="5" xfId="0" applyFont="1" applyBorder="1" applyAlignment="1">
      <alignment horizontal="right" vertical="center"/>
    </xf>
    <xf numFmtId="20" fontId="25" fillId="0" borderId="1" xfId="0" applyNumberFormat="1" applyFont="1" applyBorder="1" applyAlignment="1">
      <alignment horizontal="center" vertical="center" wrapText="1"/>
    </xf>
    <xf numFmtId="178" fontId="5" fillId="0" borderId="1" xfId="0" applyNumberFormat="1" applyFont="1" applyBorder="1" applyAlignment="1">
      <alignment horizontal="center" vertical="center"/>
    </xf>
    <xf numFmtId="49" fontId="22" fillId="0" borderId="1" xfId="0" applyNumberFormat="1" applyFont="1" applyBorder="1" applyAlignment="1" applyProtection="1">
      <alignment horizontal="center" vertical="center" wrapText="1"/>
      <protection locked="0"/>
    </xf>
    <xf numFmtId="0" fontId="0" fillId="0" borderId="3" xfId="0" applyBorder="1" applyAlignment="1">
      <alignment horizontal="center"/>
    </xf>
    <xf numFmtId="0" fontId="11" fillId="0" borderId="1" xfId="0" applyFont="1" applyBorder="1" applyAlignment="1">
      <alignment horizontal="right"/>
    </xf>
    <xf numFmtId="0" fontId="1" fillId="0" borderId="1" xfId="0" applyFont="1" applyBorder="1" applyAlignment="1">
      <alignment horizontal="centerContinuous" wrapText="1"/>
    </xf>
    <xf numFmtId="0" fontId="1" fillId="0" borderId="1" xfId="0" applyFont="1" applyBorder="1"/>
    <xf numFmtId="178" fontId="26" fillId="0" borderId="1" xfId="0" applyNumberFormat="1" applyFont="1" applyBorder="1" applyAlignment="1" applyProtection="1">
      <alignment horizontal="center"/>
      <protection locked="0"/>
    </xf>
    <xf numFmtId="20" fontId="27" fillId="0" borderId="1" xfId="0" applyNumberFormat="1" applyFont="1" applyBorder="1" applyAlignment="1" applyProtection="1">
      <alignment horizontal="center"/>
      <protection locked="0"/>
    </xf>
    <xf numFmtId="49" fontId="24" fillId="0" borderId="1" xfId="0" applyNumberFormat="1" applyFont="1" applyBorder="1" applyAlignment="1" applyProtection="1">
      <alignment horizontal="center" vertical="center"/>
      <protection locked="0"/>
    </xf>
    <xf numFmtId="0" fontId="11" fillId="0" borderId="4" xfId="0" applyFont="1" applyBorder="1" applyAlignment="1">
      <alignment horizontal="right"/>
    </xf>
    <xf numFmtId="0" fontId="8" fillId="0" borderId="9" xfId="0" applyFont="1" applyBorder="1" applyAlignment="1">
      <alignment horizontal="center" vertical="center" wrapText="1"/>
    </xf>
    <xf numFmtId="16" fontId="3" fillId="5" borderId="6"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16" fillId="0" borderId="1" xfId="0" applyFont="1" applyBorder="1" applyAlignment="1">
      <alignment horizontal="center"/>
    </xf>
    <xf numFmtId="17" fontId="4" fillId="9" borderId="1" xfId="0" applyNumberFormat="1" applyFont="1" applyFill="1" applyBorder="1" applyAlignment="1">
      <alignment horizontal="center" vertical="center" wrapText="1"/>
    </xf>
    <xf numFmtId="0" fontId="4" fillId="9" borderId="1" xfId="0" applyFont="1" applyFill="1" applyBorder="1" applyAlignment="1">
      <alignment horizontal="center" vertical="center"/>
    </xf>
    <xf numFmtId="0" fontId="0" fillId="0" borderId="6" xfId="0" applyFont="1" applyBorder="1" applyAlignment="1">
      <alignment vertical="center"/>
    </xf>
    <xf numFmtId="0" fontId="15" fillId="7" borderId="1"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 fillId="0" borderId="15" xfId="0" applyFont="1" applyBorder="1" applyAlignment="1">
      <alignment horizontal="right" vertical="center"/>
    </xf>
    <xf numFmtId="1" fontId="14" fillId="7" borderId="13" xfId="0" applyNumberFormat="1" applyFont="1" applyFill="1" applyBorder="1" applyAlignment="1">
      <alignment horizontal="center" vertical="top"/>
    </xf>
    <xf numFmtId="0" fontId="2" fillId="0" borderId="3" xfId="0" applyFont="1" applyBorder="1" applyAlignment="1">
      <alignment horizontal="center" vertical="center"/>
    </xf>
    <xf numFmtId="0" fontId="14" fillId="0" borderId="1" xfId="0" applyFont="1" applyBorder="1" applyAlignment="1">
      <alignment horizontal="center" vertical="center" wrapText="1"/>
    </xf>
    <xf numFmtId="0" fontId="28" fillId="0" borderId="1" xfId="0" applyFont="1" applyBorder="1" applyAlignment="1">
      <alignment horizontal="center" vertical="center" wrapText="1"/>
    </xf>
    <xf numFmtId="1" fontId="14" fillId="7" borderId="1" xfId="0" applyNumberFormat="1" applyFont="1" applyFill="1" applyBorder="1" applyAlignment="1">
      <alignment horizontal="center" vertical="top"/>
    </xf>
    <xf numFmtId="0" fontId="2" fillId="0" borderId="15" xfId="0" applyFont="1" applyBorder="1" applyAlignment="1">
      <alignment horizontal="center" vertical="center"/>
    </xf>
    <xf numFmtId="0" fontId="1" fillId="0" borderId="2" xfId="0" applyFont="1" applyBorder="1" applyAlignment="1">
      <alignment horizontal="center" wrapText="1"/>
    </xf>
    <xf numFmtId="0" fontId="1" fillId="0" borderId="2" xfId="0" applyFont="1" applyBorder="1"/>
    <xf numFmtId="49" fontId="24" fillId="0" borderId="2" xfId="0" applyNumberFormat="1" applyFont="1" applyBorder="1" applyAlignment="1" applyProtection="1">
      <alignment horizontal="center" vertical="center"/>
      <protection locked="0"/>
    </xf>
    <xf numFmtId="0" fontId="28" fillId="0" borderId="1" xfId="0" applyFont="1" applyBorder="1" applyAlignment="1">
      <alignment horizontal="center" vertical="center"/>
    </xf>
    <xf numFmtId="0" fontId="11" fillId="0" borderId="2" xfId="0" applyFont="1" applyBorder="1" applyAlignment="1">
      <alignment horizontal="right"/>
    </xf>
    <xf numFmtId="0" fontId="14" fillId="7" borderId="1" xfId="0" applyFont="1" applyFill="1" applyBorder="1" applyAlignment="1">
      <alignment horizontal="center" vertical="top"/>
    </xf>
    <xf numFmtId="0" fontId="3" fillId="0" borderId="1" xfId="0" applyFont="1" applyBorder="1" applyAlignment="1">
      <alignment horizontal="center" vertical="top"/>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4" fillId="15" borderId="1" xfId="0" applyFont="1" applyFill="1" applyBorder="1" applyAlignment="1">
      <alignment vertical="center"/>
    </xf>
    <xf numFmtId="0" fontId="4" fillId="9" borderId="1" xfId="0" applyFont="1" applyFill="1" applyBorder="1" applyAlignment="1">
      <alignment horizontal="center" vertical="center" wrapText="1"/>
    </xf>
    <xf numFmtId="0" fontId="4" fillId="9" borderId="1" xfId="0" applyFont="1" applyFill="1" applyBorder="1" applyAlignment="1">
      <alignment vertical="center"/>
    </xf>
    <xf numFmtId="0" fontId="14" fillId="9" borderId="1" xfId="0" applyFont="1" applyFill="1" applyBorder="1" applyAlignment="1">
      <alignment horizontal="center" vertical="center" wrapText="1"/>
    </xf>
    <xf numFmtId="0" fontId="11" fillId="0" borderId="6" xfId="0" applyFont="1" applyBorder="1" applyAlignment="1">
      <alignment horizontal="center" vertical="center"/>
    </xf>
    <xf numFmtId="0" fontId="15" fillId="0" borderId="7" xfId="0" applyFont="1" applyBorder="1" applyAlignment="1" quotePrefix="1">
      <alignment horizontal="left" vertical="center" wrapText="1"/>
    </xf>
    <xf numFmtId="0" fontId="19" fillId="4" borderId="6" xfId="0" applyFont="1" applyFill="1" applyBorder="1" applyAlignment="1" quotePrefix="1">
      <alignment horizontal="center" vertical="center" wrapText="1"/>
    </xf>
    <xf numFmtId="0" fontId="19" fillId="4" borderId="6" xfId="0" applyFont="1" applyFill="1" applyBorder="1" applyAlignment="1" quotePrefix="1">
      <alignment horizontal="center" vertical="top" wrapText="1"/>
    </xf>
    <xf numFmtId="0" fontId="5" fillId="4" borderId="6" xfId="0" applyFont="1" applyFill="1" applyBorder="1" applyAlignment="1" quotePrefix="1">
      <alignment horizontal="center" vertical="center" wrapText="1"/>
    </xf>
    <xf numFmtId="0" fontId="0" fillId="12" borderId="1" xfId="0" applyFont="1" applyFill="1" applyBorder="1" applyAlignment="1" quotePrefix="1">
      <alignment horizontal="center" vertical="center" wrapText="1"/>
    </xf>
    <xf numFmtId="0" fontId="1" fillId="0" borderId="8" xfId="0" applyFont="1" applyBorder="1" applyAlignment="1" quotePrefix="1">
      <alignment horizontal="center" vertical="center" wrapText="1"/>
    </xf>
    <xf numFmtId="0" fontId="3" fillId="0" borderId="1" xfId="0" applyFont="1" applyBorder="1" applyAlignment="1" quotePrefix="1">
      <alignment horizontal="left" vertical="center" wrapText="1"/>
    </xf>
    <xf numFmtId="0" fontId="8" fillId="0" borderId="1" xfId="0" applyFont="1" applyBorder="1" applyAlignment="1" quotePrefix="1">
      <alignment horizontal="left" vertical="center" wrapText="1"/>
    </xf>
    <xf numFmtId="0" fontId="8" fillId="0" borderId="1" xfId="0" applyFont="1" applyBorder="1" applyAlignment="1" quotePrefix="1">
      <alignment horizontal="left" vertical="center"/>
    </xf>
    <xf numFmtId="0" fontId="8" fillId="0" borderId="7" xfId="0" applyFont="1" applyBorder="1" applyAlignment="1" quotePrefix="1">
      <alignment horizontal="left" vertical="center" wrapText="1"/>
    </xf>
  </cellXfs>
  <cellStyles count="51">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 name="Normal 3" xfId="49"/>
    <cellStyle name="Normal 4" xfId="50"/>
  </cellStyles>
  <tableStyles count="0" defaultTableStyle="TableStyleMedium9" defaultPivotStyle="PivotStyleLight16"/>
  <colors>
    <mruColors>
      <color rgb="00FFFFCC"/>
      <color rgb="0099FF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0</xdr:col>
          <xdr:colOff>857250</xdr:colOff>
          <xdr:row>0</xdr:row>
          <xdr:rowOff>57150</xdr:rowOff>
        </xdr:from>
        <xdr:to>
          <xdr:col>1</xdr:col>
          <xdr:colOff>908050</xdr:colOff>
          <xdr:row>1</xdr:row>
          <xdr:rowOff>374650</xdr:rowOff>
        </xdr:to>
        <xdr:sp>
          <xdr:nvSpPr>
            <xdr:cNvPr id="16786" name="Object 10642" hidden="1">
              <a:extLst>
                <a:ext uri="{63B3BB69-23CF-44E3-9099-C40C66FF867C}">
                  <a14:compatExt spid="_x0000_s16786"/>
                </a:ext>
              </a:extLst>
            </xdr:cNvPr>
            <xdr:cNvSpPr/>
          </xdr:nvSpPr>
          <xdr:spPr>
            <a:xfrm>
              <a:off x="857250" y="57150"/>
              <a:ext cx="996315" cy="927100"/>
            </a:xfrm>
            <a:prstGeom prst="rect">
              <a:avLst/>
            </a:prstGeom>
          </xdr:spPr>
        </xdr:sp>
        <xdr:clientData/>
      </xdr:twoCellAnchor>
    </mc:Choice>
    <mc:Fallback/>
  </mc:AlternateContent>
  <xdr:twoCellAnchor>
    <xdr:from>
      <xdr:col>1</xdr:col>
      <xdr:colOff>346710</xdr:colOff>
      <xdr:row>36</xdr:row>
      <xdr:rowOff>160020</xdr:rowOff>
    </xdr:from>
    <xdr:to>
      <xdr:col>3</xdr:col>
      <xdr:colOff>18415</xdr:colOff>
      <xdr:row>38</xdr:row>
      <xdr:rowOff>93980</xdr:rowOff>
    </xdr:to>
    <xdr:pic>
      <xdr:nvPicPr>
        <xdr:cNvPr id="2" name="Image 5"/>
        <xdr:cNvPicPr/>
      </xdr:nvPicPr>
      <xdr:blipFill>
        <a:blip r:embed="rId1" cstate="print"/>
        <a:stretch>
          <a:fillRect/>
        </a:stretch>
      </xdr:blipFill>
      <xdr:spPr>
        <a:xfrm>
          <a:off x="1292225" y="14299565"/>
          <a:ext cx="2144395" cy="58039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51</xdr:row>
      <xdr:rowOff>0</xdr:rowOff>
    </xdr:from>
    <xdr:to>
      <xdr:col>4</xdr:col>
      <xdr:colOff>2143125</xdr:colOff>
      <xdr:row>54</xdr:row>
      <xdr:rowOff>142875</xdr:rowOff>
    </xdr:to>
    <xdr:pic>
      <xdr:nvPicPr>
        <xdr:cNvPr id="2" name="Imagen 1"/>
        <xdr:cNvPicPr>
          <a:picLocks noChangeAspect="1"/>
        </xdr:cNvPicPr>
      </xdr:nvPicPr>
      <xdr:blipFill>
        <a:blip r:embed="rId1"/>
        <a:stretch>
          <a:fillRect/>
        </a:stretch>
      </xdr:blipFill>
      <xdr:spPr>
        <a:xfrm>
          <a:off x="2926715" y="10963910"/>
          <a:ext cx="2143125" cy="571500"/>
        </a:xfrm>
        <a:prstGeom prst="rect">
          <a:avLst/>
        </a:prstGeom>
        <a:noFill/>
        <a:ln w="9525">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2.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J472"/>
  <sheetViews>
    <sheetView view="pageBreakPreview" zoomScale="63" zoomScaleNormal="70" topLeftCell="A17" workbookViewId="0">
      <selection activeCell="C5" sqref="C5:F5"/>
    </sheetView>
  </sheetViews>
  <sheetFormatPr defaultColWidth="0" defaultRowHeight="12.75" zeroHeight="1"/>
  <cols>
    <col min="1" max="1" width="14.1809523809524" customWidth="1"/>
    <col min="2" max="2" width="24.8190476190476" customWidth="1"/>
    <col min="3" max="3" width="12.2666666666667" style="156" customWidth="1"/>
    <col min="4" max="4" width="23.2666666666667" customWidth="1"/>
    <col min="5" max="5" width="26.8190476190476" customWidth="1"/>
    <col min="6" max="6" width="25.7238095238095" customWidth="1"/>
    <col min="7" max="9" width="12.7238095238095" customWidth="1"/>
    <col min="10" max="10" width="13.5428571428571" customWidth="1"/>
    <col min="11" max="12" width="10.7238095238095" customWidth="1"/>
    <col min="13" max="14" width="13.7238095238095" customWidth="1"/>
    <col min="15" max="15" width="2.26666666666667" customWidth="1"/>
    <col min="16" max="16" width="2.18095238095238" customWidth="1"/>
    <col min="17" max="21" width="2.72380952380952" customWidth="1"/>
    <col min="22" max="22" width="9.45714285714286" customWidth="1"/>
    <col min="255" max="255" width="1.26666666666667" hidden="1" customWidth="1"/>
    <col min="256" max="257" width="1.45714285714286" hidden="1" customWidth="1"/>
    <col min="258" max="16384" width="1.45714285714286" hidden="1"/>
  </cols>
  <sheetData>
    <row r="1" ht="48" customHeight="1" spans="1:22">
      <c r="A1" s="157" t="s">
        <v>0</v>
      </c>
      <c r="B1" s="157"/>
      <c r="C1" s="158" t="s">
        <v>1</v>
      </c>
      <c r="D1" s="158"/>
      <c r="E1" s="158"/>
      <c r="F1" s="158"/>
      <c r="G1" s="158"/>
      <c r="H1" s="158"/>
      <c r="I1" s="158"/>
      <c r="J1" s="158"/>
      <c r="K1" s="158"/>
      <c r="L1" s="158"/>
      <c r="M1" s="202" t="s">
        <v>2</v>
      </c>
      <c r="N1" s="202"/>
      <c r="O1" s="202"/>
      <c r="P1" s="202"/>
      <c r="Q1" s="202"/>
      <c r="R1" s="202"/>
      <c r="S1" s="202"/>
      <c r="T1" s="202"/>
      <c r="U1" s="202"/>
      <c r="V1" s="202"/>
    </row>
    <row r="2" ht="45" customHeight="1" spans="1:22">
      <c r="A2" s="157"/>
      <c r="B2" s="157"/>
      <c r="C2" s="158"/>
      <c r="D2" s="158"/>
      <c r="E2" s="158"/>
      <c r="F2" s="158"/>
      <c r="G2" s="158"/>
      <c r="H2" s="158"/>
      <c r="I2" s="158"/>
      <c r="J2" s="158"/>
      <c r="K2" s="158"/>
      <c r="L2" s="158"/>
      <c r="M2" s="202"/>
      <c r="N2" s="202"/>
      <c r="O2" s="202"/>
      <c r="P2" s="202"/>
      <c r="Q2" s="202"/>
      <c r="R2" s="202"/>
      <c r="S2" s="202"/>
      <c r="T2" s="202"/>
      <c r="U2" s="202"/>
      <c r="V2" s="202"/>
    </row>
    <row r="3" ht="27.75" customHeight="1" spans="1:22">
      <c r="A3" s="159" t="s">
        <v>3</v>
      </c>
      <c r="B3" s="159"/>
      <c r="C3" s="290" t="s">
        <v>4</v>
      </c>
      <c r="D3" s="161"/>
      <c r="E3" s="161"/>
      <c r="F3" s="161"/>
      <c r="G3" s="161"/>
      <c r="H3" s="161"/>
      <c r="I3" s="161"/>
      <c r="J3" s="161"/>
      <c r="K3" s="161"/>
      <c r="L3" s="161"/>
      <c r="M3" s="8" t="s">
        <v>5</v>
      </c>
      <c r="N3" s="8"/>
      <c r="O3" s="8"/>
      <c r="P3" s="223" t="s">
        <v>6</v>
      </c>
      <c r="Q3" s="223"/>
      <c r="R3" s="223"/>
      <c r="S3" s="223"/>
      <c r="T3" s="223"/>
      <c r="U3" s="223"/>
      <c r="V3" s="223"/>
    </row>
    <row r="4" ht="47.25" customHeight="1" spans="1:22">
      <c r="A4" s="159"/>
      <c r="B4" s="159"/>
      <c r="C4" s="162"/>
      <c r="D4" s="163"/>
      <c r="E4" s="163"/>
      <c r="F4" s="163"/>
      <c r="G4" s="163"/>
      <c r="H4" s="163"/>
      <c r="I4" s="163"/>
      <c r="J4" s="163"/>
      <c r="K4" s="163"/>
      <c r="L4" s="163"/>
      <c r="M4" s="8"/>
      <c r="N4" s="8"/>
      <c r="O4" s="8"/>
      <c r="P4" s="223"/>
      <c r="Q4" s="223"/>
      <c r="R4" s="223"/>
      <c r="S4" s="223"/>
      <c r="T4" s="223"/>
      <c r="U4" s="223"/>
      <c r="V4" s="223"/>
    </row>
    <row r="5" s="150" customFormat="1" ht="35.25" customHeight="1" spans="1:22">
      <c r="A5" s="164" t="s">
        <v>7</v>
      </c>
      <c r="B5" s="164"/>
      <c r="C5" s="165" t="s">
        <v>8</v>
      </c>
      <c r="D5" s="166"/>
      <c r="E5" s="166"/>
      <c r="F5" s="167"/>
      <c r="G5" s="168" t="s">
        <v>9</v>
      </c>
      <c r="H5" s="169">
        <v>66716580</v>
      </c>
      <c r="I5" s="224"/>
      <c r="J5" s="225" t="s">
        <v>10</v>
      </c>
      <c r="K5" s="226" t="s">
        <v>11</v>
      </c>
      <c r="L5" s="224"/>
      <c r="M5" s="199" t="s">
        <v>12</v>
      </c>
      <c r="N5" s="200"/>
      <c r="O5" s="201"/>
      <c r="P5" s="227" t="s">
        <v>13</v>
      </c>
      <c r="Q5" s="227"/>
      <c r="R5" s="227"/>
      <c r="S5" s="227"/>
      <c r="T5" s="227"/>
      <c r="U5" s="227"/>
      <c r="V5" s="227"/>
    </row>
    <row r="6" ht="30" customHeight="1" spans="1:22">
      <c r="A6" s="20" t="s">
        <v>14</v>
      </c>
      <c r="B6" s="20"/>
      <c r="C6" s="20"/>
      <c r="D6" s="20"/>
      <c r="E6" s="20"/>
      <c r="F6" s="20"/>
      <c r="G6" s="20"/>
      <c r="H6" s="20"/>
      <c r="I6" s="20"/>
      <c r="J6" s="20"/>
      <c r="K6" s="20"/>
      <c r="L6" s="20"/>
      <c r="M6" s="20"/>
      <c r="N6" s="20"/>
      <c r="O6" s="20"/>
      <c r="P6" s="20"/>
      <c r="Q6" s="20"/>
      <c r="R6" s="20"/>
      <c r="S6" s="20"/>
      <c r="T6" s="20"/>
      <c r="U6" s="20"/>
      <c r="V6" s="20"/>
    </row>
    <row r="7" ht="25" customHeight="1" spans="1:22">
      <c r="A7" s="8" t="s">
        <v>15</v>
      </c>
      <c r="B7" s="8" t="s">
        <v>16</v>
      </c>
      <c r="C7" s="170" t="s">
        <v>17</v>
      </c>
      <c r="D7" s="8" t="s">
        <v>18</v>
      </c>
      <c r="E7" s="8" t="s">
        <v>19</v>
      </c>
      <c r="F7" s="8" t="s">
        <v>20</v>
      </c>
      <c r="G7" s="8" t="s">
        <v>21</v>
      </c>
      <c r="H7" s="10" t="s">
        <v>22</v>
      </c>
      <c r="I7" s="8" t="s">
        <v>23</v>
      </c>
      <c r="J7" s="8" t="s">
        <v>24</v>
      </c>
      <c r="K7" s="199" t="s">
        <v>25</v>
      </c>
      <c r="L7" s="201"/>
      <c r="M7" s="8" t="s">
        <v>26</v>
      </c>
      <c r="N7" s="8"/>
      <c r="O7" s="8" t="s">
        <v>27</v>
      </c>
      <c r="P7" s="8"/>
      <c r="Q7" s="8"/>
      <c r="R7" s="8"/>
      <c r="S7" s="8"/>
      <c r="T7" s="8"/>
      <c r="U7" s="8"/>
      <c r="V7" s="8" t="s">
        <v>28</v>
      </c>
    </row>
    <row r="8" ht="12" customHeight="1" spans="1:22">
      <c r="A8" s="171"/>
      <c r="B8" s="172"/>
      <c r="C8" s="173"/>
      <c r="D8" s="8"/>
      <c r="E8" s="8"/>
      <c r="F8" s="8"/>
      <c r="G8" s="8"/>
      <c r="H8" s="174"/>
      <c r="I8" s="8"/>
      <c r="J8" s="8"/>
      <c r="K8" s="91" t="s">
        <v>29</v>
      </c>
      <c r="L8" s="91" t="s">
        <v>30</v>
      </c>
      <c r="M8" s="91" t="s">
        <v>29</v>
      </c>
      <c r="N8" s="91" t="s">
        <v>30</v>
      </c>
      <c r="O8" s="91" t="s">
        <v>31</v>
      </c>
      <c r="P8" s="91" t="s">
        <v>32</v>
      </c>
      <c r="Q8" s="91" t="s">
        <v>32</v>
      </c>
      <c r="R8" s="91" t="s">
        <v>33</v>
      </c>
      <c r="S8" s="91" t="s">
        <v>34</v>
      </c>
      <c r="T8" s="91" t="s">
        <v>35</v>
      </c>
      <c r="U8" s="91" t="s">
        <v>36</v>
      </c>
      <c r="V8" s="8"/>
    </row>
    <row r="9" s="151" customFormat="1" ht="48.5" customHeight="1" spans="1:22">
      <c r="A9" s="175">
        <v>3170284</v>
      </c>
      <c r="B9" s="175" t="s">
        <v>37</v>
      </c>
      <c r="C9" s="176">
        <v>2239048</v>
      </c>
      <c r="D9" s="291" t="s">
        <v>38</v>
      </c>
      <c r="E9" s="292" t="s">
        <v>39</v>
      </c>
      <c r="F9" s="177" t="s">
        <v>40</v>
      </c>
      <c r="G9" s="293" t="s">
        <v>41</v>
      </c>
      <c r="H9" s="175" t="s">
        <v>42</v>
      </c>
      <c r="I9" s="228" t="s">
        <v>43</v>
      </c>
      <c r="J9" s="228" t="s">
        <v>44</v>
      </c>
      <c r="K9" s="229">
        <v>0.541666666666667</v>
      </c>
      <c r="L9" s="229">
        <v>0.75</v>
      </c>
      <c r="M9" s="230">
        <v>45669</v>
      </c>
      <c r="N9" s="230">
        <v>45669</v>
      </c>
      <c r="O9" s="231" t="s">
        <v>45</v>
      </c>
      <c r="P9" s="232"/>
      <c r="Q9" s="232"/>
      <c r="R9" s="266"/>
      <c r="S9" s="232"/>
      <c r="T9" s="232"/>
      <c r="U9" s="232"/>
      <c r="V9" s="267">
        <v>0</v>
      </c>
    </row>
    <row r="10" s="151" customFormat="1" ht="48.5" customHeight="1" spans="1:22">
      <c r="A10" s="179"/>
      <c r="B10" s="179"/>
      <c r="C10" s="180"/>
      <c r="D10" s="181"/>
      <c r="E10" s="182"/>
      <c r="F10" s="183"/>
      <c r="G10" s="179"/>
      <c r="H10" s="179"/>
      <c r="I10" s="233"/>
      <c r="J10" s="233"/>
      <c r="K10" s="229">
        <v>0.541666666666667</v>
      </c>
      <c r="L10" s="229">
        <v>0.75</v>
      </c>
      <c r="M10" s="230">
        <v>45669</v>
      </c>
      <c r="N10" s="230">
        <v>45669</v>
      </c>
      <c r="O10" s="202" t="s">
        <v>45</v>
      </c>
      <c r="P10" s="232"/>
      <c r="Q10" s="232"/>
      <c r="R10" s="266"/>
      <c r="S10" s="232"/>
      <c r="T10" s="232"/>
      <c r="U10" s="232"/>
      <c r="V10" s="267">
        <v>0</v>
      </c>
    </row>
    <row r="11" s="151" customFormat="1" ht="48.5" customHeight="1" spans="1:22">
      <c r="A11" s="179"/>
      <c r="B11" s="179"/>
      <c r="C11" s="180"/>
      <c r="D11" s="181"/>
      <c r="E11" s="182"/>
      <c r="F11" s="183"/>
      <c r="G11" s="179"/>
      <c r="H11" s="179"/>
      <c r="I11" s="233"/>
      <c r="J11" s="233"/>
      <c r="K11" s="229">
        <v>0.541666666666667</v>
      </c>
      <c r="L11" s="229">
        <v>0.75</v>
      </c>
      <c r="M11" s="230">
        <v>45669</v>
      </c>
      <c r="N11" s="230">
        <v>45669</v>
      </c>
      <c r="O11" s="202" t="s">
        <v>45</v>
      </c>
      <c r="P11" s="232"/>
      <c r="Q11" s="232"/>
      <c r="R11" s="266"/>
      <c r="S11" s="232"/>
      <c r="T11" s="232"/>
      <c r="U11" s="232"/>
      <c r="V11" s="267">
        <v>0</v>
      </c>
    </row>
    <row r="12" s="151" customFormat="1" ht="97" customHeight="1" spans="1:22">
      <c r="A12" s="179"/>
      <c r="B12" s="179"/>
      <c r="C12" s="180"/>
      <c r="D12" s="181"/>
      <c r="E12" s="182"/>
      <c r="F12" s="183"/>
      <c r="G12" s="179"/>
      <c r="H12" s="179"/>
      <c r="I12" s="233"/>
      <c r="J12" s="233"/>
      <c r="K12" s="229">
        <v>0.541666666666667</v>
      </c>
      <c r="L12" s="229">
        <v>0.75</v>
      </c>
      <c r="M12" s="230">
        <v>45669</v>
      </c>
      <c r="N12" s="230">
        <v>45669</v>
      </c>
      <c r="O12" s="202" t="s">
        <v>45</v>
      </c>
      <c r="P12" s="232"/>
      <c r="Q12" s="232"/>
      <c r="R12" s="266"/>
      <c r="S12" s="232"/>
      <c r="T12" s="232"/>
      <c r="U12" s="232"/>
      <c r="V12" s="267">
        <v>0</v>
      </c>
    </row>
    <row r="13" s="151" customFormat="1" ht="32" customHeight="1" spans="1:22">
      <c r="A13" s="184">
        <v>3170282</v>
      </c>
      <c r="B13" s="184" t="s">
        <v>46</v>
      </c>
      <c r="C13" s="185">
        <v>3293432</v>
      </c>
      <c r="D13" s="186" t="s">
        <v>47</v>
      </c>
      <c r="E13" s="187" t="s">
        <v>48</v>
      </c>
      <c r="F13" s="188" t="s">
        <v>49</v>
      </c>
      <c r="G13" s="294" t="s">
        <v>41</v>
      </c>
      <c r="H13" s="189" t="s">
        <v>42</v>
      </c>
      <c r="I13" s="234" t="s">
        <v>43</v>
      </c>
      <c r="J13" s="234" t="s">
        <v>44</v>
      </c>
      <c r="K13" s="235">
        <v>0.541666666666667</v>
      </c>
      <c r="L13" s="236">
        <v>0.75</v>
      </c>
      <c r="M13" s="237">
        <v>45700</v>
      </c>
      <c r="N13" s="237">
        <v>45700</v>
      </c>
      <c r="O13" s="238"/>
      <c r="P13" s="239" t="s">
        <v>45</v>
      </c>
      <c r="Q13" s="238"/>
      <c r="R13" s="232"/>
      <c r="S13" s="238"/>
      <c r="T13" s="232"/>
      <c r="U13" s="232"/>
      <c r="V13" s="267">
        <v>0</v>
      </c>
    </row>
    <row r="14" s="151" customFormat="1" ht="100" customHeight="1" spans="1:22">
      <c r="A14" s="184"/>
      <c r="B14" s="184"/>
      <c r="C14" s="185"/>
      <c r="D14" s="186"/>
      <c r="E14" s="187"/>
      <c r="F14" s="188"/>
      <c r="G14" s="184"/>
      <c r="H14" s="189"/>
      <c r="I14" s="234"/>
      <c r="J14" s="234"/>
      <c r="K14" s="235">
        <v>0.541666666666667</v>
      </c>
      <c r="L14" s="236">
        <v>0.75</v>
      </c>
      <c r="M14" s="237">
        <v>45700</v>
      </c>
      <c r="N14" s="237">
        <v>45700</v>
      </c>
      <c r="O14" s="240"/>
      <c r="P14" s="239" t="s">
        <v>45</v>
      </c>
      <c r="Q14" s="238"/>
      <c r="R14" s="232"/>
      <c r="S14" s="238"/>
      <c r="T14" s="232"/>
      <c r="U14" s="232"/>
      <c r="V14" s="267">
        <v>0</v>
      </c>
    </row>
    <row r="15" customFormat="1" ht="21.75" customHeight="1" spans="1:22">
      <c r="A15" s="190"/>
      <c r="B15" s="191"/>
      <c r="C15" s="192"/>
      <c r="D15" s="193"/>
      <c r="E15" s="194"/>
      <c r="F15" s="194"/>
      <c r="G15" s="191"/>
      <c r="H15" s="195"/>
      <c r="I15" s="241"/>
      <c r="J15" s="241"/>
      <c r="K15" s="242"/>
      <c r="L15" s="242"/>
      <c r="M15" s="243"/>
      <c r="N15" s="243"/>
      <c r="O15" s="244"/>
      <c r="P15" s="245"/>
      <c r="Q15" s="244"/>
      <c r="R15" s="244"/>
      <c r="S15" s="244"/>
      <c r="T15" s="244"/>
      <c r="U15" s="244"/>
      <c r="V15" s="268"/>
    </row>
    <row r="16" ht="21.75" customHeight="1" spans="1:22">
      <c r="A16" s="196"/>
      <c r="B16" s="197"/>
      <c r="C16" s="197"/>
      <c r="D16" s="197"/>
      <c r="E16" s="197"/>
      <c r="F16" s="197"/>
      <c r="G16" s="197"/>
      <c r="H16" s="197"/>
      <c r="I16" s="197"/>
      <c r="J16" s="197"/>
      <c r="K16" s="197"/>
      <c r="L16" s="246"/>
      <c r="M16" s="247" t="s">
        <v>50</v>
      </c>
      <c r="N16" s="248"/>
      <c r="O16" s="248"/>
      <c r="P16" s="248"/>
      <c r="Q16" s="248"/>
      <c r="R16" s="248"/>
      <c r="S16" s="248"/>
      <c r="T16" s="248"/>
      <c r="U16" s="269"/>
      <c r="V16" s="270">
        <f>SUM(V9:V14)</f>
        <v>0</v>
      </c>
    </row>
    <row r="17" s="152" customFormat="1" ht="30" customHeight="1" spans="1:22">
      <c r="A17" s="55" t="s">
        <v>51</v>
      </c>
      <c r="B17" s="56"/>
      <c r="C17" s="56"/>
      <c r="D17" s="56"/>
      <c r="E17" s="56"/>
      <c r="F17" s="56"/>
      <c r="G17" s="56"/>
      <c r="H17" s="56"/>
      <c r="I17" s="56"/>
      <c r="J17" s="56"/>
      <c r="K17" s="56"/>
      <c r="L17" s="56"/>
      <c r="M17" s="56"/>
      <c r="N17" s="56"/>
      <c r="O17" s="56"/>
      <c r="P17" s="56"/>
      <c r="Q17" s="56"/>
      <c r="R17" s="56"/>
      <c r="S17" s="56"/>
      <c r="T17" s="56"/>
      <c r="U17" s="56"/>
      <c r="V17" s="271"/>
    </row>
    <row r="18" ht="25" customHeight="1" spans="1:22">
      <c r="A18" s="8" t="s">
        <v>15</v>
      </c>
      <c r="B18" s="8" t="s">
        <v>52</v>
      </c>
      <c r="C18" s="8" t="s">
        <v>53</v>
      </c>
      <c r="D18" s="8"/>
      <c r="E18" s="8"/>
      <c r="F18" s="8" t="s">
        <v>54</v>
      </c>
      <c r="G18" s="8" t="s">
        <v>21</v>
      </c>
      <c r="H18" s="10" t="s">
        <v>22</v>
      </c>
      <c r="I18" s="8" t="s">
        <v>23</v>
      </c>
      <c r="J18" s="10" t="s">
        <v>55</v>
      </c>
      <c r="K18" s="199" t="s">
        <v>25</v>
      </c>
      <c r="L18" s="201"/>
      <c r="M18" s="8" t="s">
        <v>26</v>
      </c>
      <c r="N18" s="8"/>
      <c r="O18" s="8" t="s">
        <v>27</v>
      </c>
      <c r="P18" s="8"/>
      <c r="Q18" s="8"/>
      <c r="R18" s="8"/>
      <c r="S18" s="8"/>
      <c r="T18" s="8"/>
      <c r="U18" s="8"/>
      <c r="V18" s="127" t="s">
        <v>28</v>
      </c>
    </row>
    <row r="19" s="1" customFormat="1" ht="15" customHeight="1" spans="1:166">
      <c r="A19" s="198"/>
      <c r="B19" s="8"/>
      <c r="C19" s="8"/>
      <c r="D19" s="8"/>
      <c r="E19" s="8"/>
      <c r="F19" s="8"/>
      <c r="G19" s="8"/>
      <c r="H19" s="174"/>
      <c r="I19" s="8"/>
      <c r="J19" s="174"/>
      <c r="K19" s="91" t="s">
        <v>29</v>
      </c>
      <c r="L19" s="91" t="s">
        <v>30</v>
      </c>
      <c r="M19" s="91" t="s">
        <v>29</v>
      </c>
      <c r="N19" s="91" t="s">
        <v>30</v>
      </c>
      <c r="O19" s="92" t="s">
        <v>31</v>
      </c>
      <c r="P19" s="92" t="s">
        <v>32</v>
      </c>
      <c r="Q19" s="92" t="s">
        <v>32</v>
      </c>
      <c r="R19" s="92" t="s">
        <v>33</v>
      </c>
      <c r="S19" s="92" t="s">
        <v>34</v>
      </c>
      <c r="T19" s="92" t="s">
        <v>35</v>
      </c>
      <c r="U19" s="92" t="s">
        <v>36</v>
      </c>
      <c r="V19" s="127"/>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row>
    <row r="20" s="1" customFormat="1" ht="20.15" customHeight="1" spans="1:166">
      <c r="A20" s="198"/>
      <c r="B20" s="8"/>
      <c r="C20" s="199"/>
      <c r="D20" s="200"/>
      <c r="E20" s="201"/>
      <c r="F20" s="199"/>
      <c r="G20" s="91"/>
      <c r="H20" s="8"/>
      <c r="I20" s="8"/>
      <c r="J20" s="201"/>
      <c r="K20" s="91"/>
      <c r="L20" s="91"/>
      <c r="M20" s="91"/>
      <c r="N20" s="91"/>
      <c r="O20" s="92"/>
      <c r="P20" s="92"/>
      <c r="Q20" s="92"/>
      <c r="R20" s="92"/>
      <c r="S20" s="92"/>
      <c r="T20" s="92"/>
      <c r="U20" s="92"/>
      <c r="V20" s="272"/>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row>
    <row r="21" s="1" customFormat="1" ht="20.15" customHeight="1" spans="1:166">
      <c r="A21" s="202"/>
      <c r="B21" s="203"/>
      <c r="C21" s="202"/>
      <c r="D21" s="202"/>
      <c r="E21" s="202"/>
      <c r="F21" s="203"/>
      <c r="G21" s="204"/>
      <c r="H21" s="205"/>
      <c r="I21" s="205"/>
      <c r="J21" s="203"/>
      <c r="K21" s="249"/>
      <c r="L21" s="249"/>
      <c r="M21" s="249"/>
      <c r="N21" s="250"/>
      <c r="O21" s="251"/>
      <c r="P21" s="251"/>
      <c r="Q21" s="251"/>
      <c r="R21" s="251"/>
      <c r="S21" s="251"/>
      <c r="T21" s="251"/>
      <c r="U21" s="251"/>
      <c r="V21" s="273"/>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row>
    <row r="22" ht="15" customHeight="1" spans="1:22">
      <c r="A22" s="206"/>
      <c r="B22" s="207"/>
      <c r="C22" s="207"/>
      <c r="D22" s="207"/>
      <c r="E22" s="207"/>
      <c r="F22" s="207"/>
      <c r="G22" s="207"/>
      <c r="H22" s="207"/>
      <c r="I22" s="207"/>
      <c r="J22" s="207"/>
      <c r="K22" s="207"/>
      <c r="L22" s="252"/>
      <c r="M22" s="253" t="s">
        <v>50</v>
      </c>
      <c r="N22" s="253"/>
      <c r="O22" s="253"/>
      <c r="P22" s="253"/>
      <c r="Q22" s="253"/>
      <c r="R22" s="253"/>
      <c r="S22" s="253"/>
      <c r="T22" s="253"/>
      <c r="U22" s="253"/>
      <c r="V22" s="274">
        <v>0</v>
      </c>
    </row>
    <row r="23" s="153" customFormat="1" ht="30" customHeight="1" spans="1:22">
      <c r="A23" s="208" t="s">
        <v>56</v>
      </c>
      <c r="B23" s="7"/>
      <c r="C23" s="7"/>
      <c r="D23" s="7"/>
      <c r="E23" s="7"/>
      <c r="F23" s="7"/>
      <c r="G23" s="7"/>
      <c r="H23" s="7"/>
      <c r="I23" s="7"/>
      <c r="J23" s="7"/>
      <c r="K23" s="7"/>
      <c r="L23" s="7"/>
      <c r="M23" s="7"/>
      <c r="N23" s="7"/>
      <c r="O23" s="7"/>
      <c r="P23" s="7"/>
      <c r="Q23" s="7"/>
      <c r="R23" s="7"/>
      <c r="S23" s="7"/>
      <c r="T23" s="7"/>
      <c r="U23" s="7"/>
      <c r="V23" s="275"/>
    </row>
    <row r="24" ht="18" customHeight="1" spans="1:22">
      <c r="A24" s="117" t="s">
        <v>57</v>
      </c>
      <c r="B24" s="8" t="s">
        <v>58</v>
      </c>
      <c r="C24" s="8"/>
      <c r="D24" s="8"/>
      <c r="E24" s="8"/>
      <c r="F24" s="8" t="s">
        <v>59</v>
      </c>
      <c r="G24" s="8"/>
      <c r="H24" s="8"/>
      <c r="I24" s="8"/>
      <c r="J24" s="8"/>
      <c r="K24" s="254" t="s">
        <v>60</v>
      </c>
      <c r="L24" s="254"/>
      <c r="M24" s="254" t="s">
        <v>26</v>
      </c>
      <c r="N24" s="254"/>
      <c r="O24" s="254" t="s">
        <v>27</v>
      </c>
      <c r="P24" s="254"/>
      <c r="Q24" s="254"/>
      <c r="R24" s="254"/>
      <c r="S24" s="254"/>
      <c r="T24" s="254"/>
      <c r="U24" s="276"/>
      <c r="V24" s="127" t="s">
        <v>28</v>
      </c>
    </row>
    <row r="25" hidden="1" spans="1:22">
      <c r="A25" s="117"/>
      <c r="B25" s="8"/>
      <c r="C25" s="8"/>
      <c r="D25" s="8"/>
      <c r="E25" s="8"/>
      <c r="F25" s="8"/>
      <c r="G25" s="8"/>
      <c r="H25" s="8"/>
      <c r="I25" s="8"/>
      <c r="J25" s="8"/>
      <c r="K25" s="91" t="s">
        <v>29</v>
      </c>
      <c r="L25" s="91" t="s">
        <v>30</v>
      </c>
      <c r="M25" s="91" t="s">
        <v>29</v>
      </c>
      <c r="N25" s="91" t="s">
        <v>30</v>
      </c>
      <c r="O25" s="255" t="s">
        <v>31</v>
      </c>
      <c r="P25" s="255" t="s">
        <v>32</v>
      </c>
      <c r="Q25" s="255" t="s">
        <v>32</v>
      </c>
      <c r="R25" s="255" t="s">
        <v>33</v>
      </c>
      <c r="S25" s="255" t="s">
        <v>34</v>
      </c>
      <c r="T25" s="255" t="s">
        <v>35</v>
      </c>
      <c r="U25" s="277" t="s">
        <v>36</v>
      </c>
      <c r="V25" s="127"/>
    </row>
    <row r="26" ht="20.15" customHeight="1" spans="1:22">
      <c r="A26" s="117"/>
      <c r="B26" s="199"/>
      <c r="C26" s="200"/>
      <c r="D26" s="200"/>
      <c r="E26" s="201"/>
      <c r="F26" s="8"/>
      <c r="G26" s="200"/>
      <c r="H26" s="200"/>
      <c r="I26" s="200"/>
      <c r="J26" s="201"/>
      <c r="K26" s="91"/>
      <c r="L26" s="91"/>
      <c r="M26" s="256"/>
      <c r="N26" s="91"/>
      <c r="O26" s="255"/>
      <c r="P26" s="255"/>
      <c r="Q26" s="255"/>
      <c r="R26" s="255"/>
      <c r="S26" s="255"/>
      <c r="T26" s="255"/>
      <c r="U26" s="277"/>
      <c r="V26" s="272"/>
    </row>
    <row r="27" ht="20.15" customHeight="1" spans="1:22">
      <c r="A27" s="209"/>
      <c r="B27" s="209"/>
      <c r="C27" s="209"/>
      <c r="D27" s="209"/>
      <c r="E27" s="209"/>
      <c r="F27" s="209"/>
      <c r="G27" s="200"/>
      <c r="H27" s="200"/>
      <c r="I27" s="200"/>
      <c r="J27" s="201"/>
      <c r="K27" s="257"/>
      <c r="L27" s="257"/>
      <c r="M27" s="256"/>
      <c r="N27" s="256"/>
      <c r="O27" s="258"/>
      <c r="P27" s="258"/>
      <c r="Q27" s="258"/>
      <c r="R27" s="258"/>
      <c r="S27" s="258"/>
      <c r="T27" s="258"/>
      <c r="U27" s="278"/>
      <c r="V27" s="279"/>
    </row>
    <row r="28" ht="16.5" customHeight="1" spans="1:22">
      <c r="A28" s="210" t="s">
        <v>61</v>
      </c>
      <c r="B28" s="211"/>
      <c r="C28" s="211"/>
      <c r="D28" s="211"/>
      <c r="E28" s="211"/>
      <c r="F28" s="211"/>
      <c r="G28" s="211"/>
      <c r="H28" s="211"/>
      <c r="I28" s="211"/>
      <c r="J28" s="211"/>
      <c r="K28" s="211"/>
      <c r="L28" s="211"/>
      <c r="M28" s="253" t="s">
        <v>50</v>
      </c>
      <c r="N28" s="253"/>
      <c r="O28" s="253"/>
      <c r="P28" s="253"/>
      <c r="Q28" s="253"/>
      <c r="R28" s="253"/>
      <c r="S28" s="253"/>
      <c r="T28" s="253"/>
      <c r="U28" s="280"/>
      <c r="V28" s="281">
        <f>SUM(V27)</f>
        <v>0</v>
      </c>
    </row>
    <row r="29" ht="15" customHeight="1" spans="1:22">
      <c r="A29" s="212"/>
      <c r="B29" s="213"/>
      <c r="C29" s="213"/>
      <c r="D29" s="213"/>
      <c r="E29" s="213"/>
      <c r="F29" s="213"/>
      <c r="G29" s="213"/>
      <c r="H29" s="213"/>
      <c r="I29" s="213"/>
      <c r="J29" s="213"/>
      <c r="K29" s="213"/>
      <c r="L29" s="213"/>
      <c r="M29" s="259"/>
      <c r="N29" s="259"/>
      <c r="O29" s="259"/>
      <c r="P29" s="259"/>
      <c r="Q29" s="259"/>
      <c r="R29" s="259"/>
      <c r="S29" s="259"/>
      <c r="T29" s="259"/>
      <c r="U29" s="259"/>
      <c r="V29" s="282"/>
    </row>
    <row r="30" ht="30" customHeight="1" spans="1:22">
      <c r="A30" s="55" t="s">
        <v>62</v>
      </c>
      <c r="B30" s="56"/>
      <c r="C30" s="56"/>
      <c r="D30" s="56"/>
      <c r="E30" s="56"/>
      <c r="F30" s="56"/>
      <c r="G30" s="56"/>
      <c r="H30" s="56"/>
      <c r="I30" s="56"/>
      <c r="J30" s="56"/>
      <c r="K30" s="56"/>
      <c r="L30" s="56"/>
      <c r="M30" s="56"/>
      <c r="N30" s="56"/>
      <c r="O30" s="56"/>
      <c r="P30" s="56"/>
      <c r="Q30" s="56"/>
      <c r="R30" s="56"/>
      <c r="S30" s="56"/>
      <c r="T30" s="56"/>
      <c r="U30" s="56"/>
      <c r="V30" s="271"/>
    </row>
    <row r="31" ht="18" customHeight="1" spans="1:22">
      <c r="A31" s="8" t="s">
        <v>63</v>
      </c>
      <c r="B31" s="8"/>
      <c r="C31" s="57" t="s">
        <v>64</v>
      </c>
      <c r="D31" s="18"/>
      <c r="E31" s="58"/>
      <c r="F31" s="57" t="s">
        <v>65</v>
      </c>
      <c r="G31" s="18"/>
      <c r="H31" s="18"/>
      <c r="I31" s="18"/>
      <c r="J31" s="58"/>
      <c r="K31" s="8" t="s">
        <v>60</v>
      </c>
      <c r="L31" s="8"/>
      <c r="M31" s="8" t="s">
        <v>26</v>
      </c>
      <c r="N31" s="8"/>
      <c r="O31" s="8" t="s">
        <v>27</v>
      </c>
      <c r="P31" s="8"/>
      <c r="Q31" s="8"/>
      <c r="R31" s="8"/>
      <c r="S31" s="8"/>
      <c r="T31" s="8"/>
      <c r="U31" s="8"/>
      <c r="V31" s="127" t="s">
        <v>28</v>
      </c>
    </row>
    <row r="32" ht="15" customHeight="1" spans="1:22">
      <c r="A32" s="8"/>
      <c r="B32" s="8"/>
      <c r="C32" s="214"/>
      <c r="D32" s="19"/>
      <c r="E32" s="215"/>
      <c r="F32" s="214"/>
      <c r="G32" s="19"/>
      <c r="H32" s="19"/>
      <c r="I32" s="19"/>
      <c r="J32" s="215"/>
      <c r="K32" s="91" t="s">
        <v>29</v>
      </c>
      <c r="L32" s="91" t="s">
        <v>30</v>
      </c>
      <c r="M32" s="91" t="s">
        <v>29</v>
      </c>
      <c r="N32" s="91" t="s">
        <v>30</v>
      </c>
      <c r="O32" s="255" t="s">
        <v>31</v>
      </c>
      <c r="P32" s="255" t="s">
        <v>32</v>
      </c>
      <c r="Q32" s="255" t="s">
        <v>32</v>
      </c>
      <c r="R32" s="255" t="s">
        <v>33</v>
      </c>
      <c r="S32" s="255" t="s">
        <v>34</v>
      </c>
      <c r="T32" s="255" t="s">
        <v>35</v>
      </c>
      <c r="U32" s="255" t="s">
        <v>36</v>
      </c>
      <c r="V32" s="127"/>
    </row>
    <row r="33" s="154" customFormat="1" ht="41.25" customHeight="1" spans="1:22">
      <c r="A33" s="216"/>
      <c r="B33" s="217"/>
      <c r="C33" s="218"/>
      <c r="D33" s="219"/>
      <c r="E33" s="220"/>
      <c r="F33" s="221"/>
      <c r="G33" s="222"/>
      <c r="H33" s="222"/>
      <c r="I33" s="222"/>
      <c r="J33" s="260"/>
      <c r="K33" s="68"/>
      <c r="L33" s="68"/>
      <c r="M33" s="261"/>
      <c r="N33" s="261"/>
      <c r="O33" s="74"/>
      <c r="P33" s="74"/>
      <c r="Q33" s="74"/>
      <c r="R33" s="283"/>
      <c r="S33" s="283"/>
      <c r="T33" s="283"/>
      <c r="U33" s="284"/>
      <c r="V33" s="139"/>
    </row>
    <row r="34" s="154" customFormat="1" ht="41.25" customHeight="1" spans="1:22">
      <c r="A34" s="69"/>
      <c r="B34" s="71"/>
      <c r="C34" s="69"/>
      <c r="D34" s="70"/>
      <c r="E34" s="71"/>
      <c r="F34" s="69"/>
      <c r="G34" s="70"/>
      <c r="H34" s="70"/>
      <c r="I34" s="70"/>
      <c r="J34" s="71"/>
      <c r="K34" s="68"/>
      <c r="L34" s="68"/>
      <c r="M34" s="115"/>
      <c r="N34" s="115"/>
      <c r="O34" s="262"/>
      <c r="P34" s="262"/>
      <c r="Q34" s="262"/>
      <c r="R34" s="262"/>
      <c r="S34" s="262"/>
      <c r="T34" s="262"/>
      <c r="U34" s="262"/>
      <c r="V34" s="139"/>
    </row>
    <row r="35" ht="16.5" customHeight="1" spans="1:22">
      <c r="A35" s="199"/>
      <c r="B35" s="200"/>
      <c r="C35" s="200"/>
      <c r="D35" s="200"/>
      <c r="E35" s="200"/>
      <c r="F35" s="200"/>
      <c r="G35" s="200"/>
      <c r="H35" s="200"/>
      <c r="I35" s="200"/>
      <c r="J35" s="200"/>
      <c r="K35" s="200"/>
      <c r="L35" s="201"/>
      <c r="M35" s="253" t="s">
        <v>50</v>
      </c>
      <c r="N35" s="253"/>
      <c r="O35" s="253"/>
      <c r="P35" s="253"/>
      <c r="Q35" s="253"/>
      <c r="R35" s="253"/>
      <c r="S35" s="253"/>
      <c r="T35" s="253"/>
      <c r="U35" s="253"/>
      <c r="V35" s="274">
        <f>SUM(V33:V34)</f>
        <v>0</v>
      </c>
    </row>
    <row r="36" ht="18" spans="1:22">
      <c r="A36" s="199"/>
      <c r="B36" s="200"/>
      <c r="C36" s="200"/>
      <c r="D36" s="200"/>
      <c r="E36" s="200"/>
      <c r="F36" s="200"/>
      <c r="G36" s="200"/>
      <c r="H36" s="200"/>
      <c r="I36" s="200"/>
      <c r="J36" s="200"/>
      <c r="K36" s="200"/>
      <c r="L36" s="201"/>
      <c r="M36" s="263" t="s">
        <v>66</v>
      </c>
      <c r="N36" s="263"/>
      <c r="O36" s="263"/>
      <c r="P36" s="263"/>
      <c r="Q36" s="263"/>
      <c r="R36" s="263"/>
      <c r="S36" s="263"/>
      <c r="T36" s="263"/>
      <c r="U36" s="263"/>
      <c r="V36" s="274">
        <f>V35+V28+V22+V16</f>
        <v>0</v>
      </c>
    </row>
    <row r="37" s="155" customFormat="1" ht="20.15" customHeight="1" spans="1:22">
      <c r="A37" s="140" t="s">
        <v>67</v>
      </c>
      <c r="B37" s="140"/>
      <c r="C37" s="140"/>
      <c r="D37" s="140"/>
      <c r="E37" s="140"/>
      <c r="F37" s="140"/>
      <c r="G37" s="140" t="s">
        <v>68</v>
      </c>
      <c r="H37" s="140"/>
      <c r="I37" s="140"/>
      <c r="J37" s="140" t="s">
        <v>69</v>
      </c>
      <c r="K37" s="140"/>
      <c r="L37" s="140"/>
      <c r="M37" s="140"/>
      <c r="N37" s="140"/>
      <c r="O37" s="140"/>
      <c r="P37" s="140"/>
      <c r="Q37" s="140"/>
      <c r="R37" s="140"/>
      <c r="S37" s="140"/>
      <c r="T37" s="140"/>
      <c r="U37" s="140"/>
      <c r="V37" s="140"/>
    </row>
    <row r="38" ht="30.75" customHeight="1" spans="1:22">
      <c r="A38" s="157"/>
      <c r="B38" s="157"/>
      <c r="C38" s="157"/>
      <c r="D38" s="157"/>
      <c r="E38" s="157"/>
      <c r="F38" s="157"/>
      <c r="G38" s="157"/>
      <c r="H38" s="157"/>
      <c r="I38" s="157"/>
      <c r="J38" s="157"/>
      <c r="K38" s="157"/>
      <c r="L38" s="157"/>
      <c r="M38" s="157"/>
      <c r="N38" s="157"/>
      <c r="O38" s="157"/>
      <c r="P38" s="157"/>
      <c r="Q38" s="157"/>
      <c r="R38" s="157"/>
      <c r="S38" s="157"/>
      <c r="T38" s="157"/>
      <c r="U38" s="157"/>
      <c r="V38" s="157"/>
    </row>
    <row r="39"/>
    <row r="40"/>
    <row r="41"/>
    <row r="42"/>
    <row r="43"/>
    <row r="44"/>
    <row r="45"/>
    <row r="46"/>
    <row r="47"/>
    <row r="48"/>
    <row r="49"/>
    <row r="50"/>
    <row r="51"/>
    <row r="52"/>
    <row r="53"/>
    <row r="54"/>
    <row r="55"/>
    <row r="56"/>
    <row r="57"/>
    <row r="58"/>
    <row r="59" ht="18" spans="14:23">
      <c r="N59" s="264">
        <v>39326</v>
      </c>
      <c r="O59" s="264">
        <v>46997</v>
      </c>
      <c r="P59" s="265"/>
      <c r="Q59" s="285" t="s">
        <v>45</v>
      </c>
      <c r="R59" s="265"/>
      <c r="S59" s="286"/>
      <c r="T59" s="287"/>
      <c r="U59" s="265"/>
      <c r="V59" s="265"/>
      <c r="W59" s="288">
        <v>12</v>
      </c>
    </row>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ht="18" spans="11:22">
      <c r="K95" s="17">
        <v>0.333333333333333</v>
      </c>
      <c r="L95" s="17">
        <v>0.5</v>
      </c>
      <c r="M95" s="93">
        <v>41091</v>
      </c>
      <c r="N95" s="93">
        <v>41091</v>
      </c>
      <c r="O95" s="289" t="s">
        <v>45</v>
      </c>
      <c r="P95" s="289"/>
      <c r="Q95" s="164"/>
      <c r="R95" s="164"/>
      <c r="S95" s="289"/>
      <c r="T95" s="289"/>
      <c r="U95" s="289"/>
      <c r="V95" s="129">
        <v>4</v>
      </c>
    </row>
    <row r="96" ht="18" spans="11:22">
      <c r="K96" s="17">
        <v>0.583333333333333</v>
      </c>
      <c r="L96" s="17">
        <v>0.75</v>
      </c>
      <c r="M96" s="93"/>
      <c r="N96" s="93"/>
      <c r="O96" s="289"/>
      <c r="P96" s="289"/>
      <c r="Q96" s="164"/>
      <c r="R96" s="164"/>
      <c r="S96" s="289"/>
      <c r="T96" s="289"/>
      <c r="U96" s="289"/>
      <c r="V96" s="129"/>
    </row>
    <row r="97" ht="18" hidden="1" spans="11:22">
      <c r="K97" s="17">
        <v>0.333333333333333</v>
      </c>
      <c r="L97" s="17">
        <v>0.5</v>
      </c>
      <c r="M97" s="93">
        <v>43647</v>
      </c>
      <c r="N97" s="93">
        <v>43647</v>
      </c>
      <c r="O97" s="289" t="s">
        <v>45</v>
      </c>
      <c r="P97" s="289"/>
      <c r="Q97" s="164"/>
      <c r="R97" s="164"/>
      <c r="S97" s="289"/>
      <c r="T97" s="289"/>
      <c r="U97" s="289"/>
      <c r="V97" s="129">
        <v>4</v>
      </c>
    </row>
    <row r="98" ht="18" spans="11:22">
      <c r="K98" s="17">
        <v>0.333333333333333</v>
      </c>
      <c r="L98" s="17">
        <v>0.5</v>
      </c>
      <c r="M98" s="93">
        <v>46204</v>
      </c>
      <c r="N98" s="93">
        <v>46204</v>
      </c>
      <c r="O98" s="289" t="s">
        <v>45</v>
      </c>
      <c r="P98" s="289"/>
      <c r="Q98" s="289"/>
      <c r="R98" s="164"/>
      <c r="S98" s="289"/>
      <c r="T98" s="289"/>
      <c r="U98" s="289"/>
      <c r="V98" s="129">
        <v>4</v>
      </c>
    </row>
    <row r="99" ht="18" spans="11:22">
      <c r="K99" s="17">
        <v>0.333333333333333</v>
      </c>
      <c r="L99" s="17">
        <v>0.5</v>
      </c>
      <c r="M99" s="93">
        <v>37803</v>
      </c>
      <c r="N99" s="93">
        <v>37803</v>
      </c>
      <c r="O99" s="289"/>
      <c r="P99" s="289"/>
      <c r="Q99" s="289"/>
      <c r="R99" s="164"/>
      <c r="S99" s="289"/>
      <c r="T99" s="289" t="s">
        <v>45</v>
      </c>
      <c r="U99" s="289"/>
      <c r="V99" s="129">
        <v>4</v>
      </c>
    </row>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sheetData>
  <mergeCells count="105">
    <mergeCell ref="A5:B5"/>
    <mergeCell ref="C5:F5"/>
    <mergeCell ref="H5:I5"/>
    <mergeCell ref="K5:L5"/>
    <mergeCell ref="M5:O5"/>
    <mergeCell ref="P5:V5"/>
    <mergeCell ref="A6:V6"/>
    <mergeCell ref="K7:L7"/>
    <mergeCell ref="M7:N7"/>
    <mergeCell ref="O7:U7"/>
    <mergeCell ref="A16:L16"/>
    <mergeCell ref="M16:U16"/>
    <mergeCell ref="A17:V17"/>
    <mergeCell ref="K18:L18"/>
    <mergeCell ref="M18:N18"/>
    <mergeCell ref="O18:U18"/>
    <mergeCell ref="C20:E20"/>
    <mergeCell ref="C21:E21"/>
    <mergeCell ref="A22:L22"/>
    <mergeCell ref="M22:U22"/>
    <mergeCell ref="A23:V23"/>
    <mergeCell ref="B26:E26"/>
    <mergeCell ref="G26:J26"/>
    <mergeCell ref="B27:E27"/>
    <mergeCell ref="G27:J27"/>
    <mergeCell ref="M28:U28"/>
    <mergeCell ref="A30:V30"/>
    <mergeCell ref="K31:L31"/>
    <mergeCell ref="M31:N31"/>
    <mergeCell ref="O31:U31"/>
    <mergeCell ref="A33:B33"/>
    <mergeCell ref="C33:E33"/>
    <mergeCell ref="F33:J33"/>
    <mergeCell ref="A34:B34"/>
    <mergeCell ref="C34:E34"/>
    <mergeCell ref="F34:J34"/>
    <mergeCell ref="A35:L35"/>
    <mergeCell ref="M35:U35"/>
    <mergeCell ref="A36:L36"/>
    <mergeCell ref="M36:U36"/>
    <mergeCell ref="A37:D37"/>
    <mergeCell ref="E37:F37"/>
    <mergeCell ref="G37:I37"/>
    <mergeCell ref="J37:V37"/>
    <mergeCell ref="A38:D38"/>
    <mergeCell ref="E38:F38"/>
    <mergeCell ref="G38:I38"/>
    <mergeCell ref="J38:V38"/>
    <mergeCell ref="A7:A8"/>
    <mergeCell ref="A9:A12"/>
    <mergeCell ref="A13:A14"/>
    <mergeCell ref="A18:A19"/>
    <mergeCell ref="A24:A25"/>
    <mergeCell ref="B7:B8"/>
    <mergeCell ref="B9:B12"/>
    <mergeCell ref="B13:B14"/>
    <mergeCell ref="B18:B19"/>
    <mergeCell ref="C7:C8"/>
    <mergeCell ref="C9:C12"/>
    <mergeCell ref="C13:C14"/>
    <mergeCell ref="D7:D8"/>
    <mergeCell ref="D9:D12"/>
    <mergeCell ref="D13:D14"/>
    <mergeCell ref="E7:E8"/>
    <mergeCell ref="E9:E12"/>
    <mergeCell ref="E13:E14"/>
    <mergeCell ref="F7:F8"/>
    <mergeCell ref="F9:F12"/>
    <mergeCell ref="F13:F14"/>
    <mergeCell ref="F18:F19"/>
    <mergeCell ref="F24:F25"/>
    <mergeCell ref="G7:G8"/>
    <mergeCell ref="G9:G12"/>
    <mergeCell ref="G13:G14"/>
    <mergeCell ref="G18:G19"/>
    <mergeCell ref="H7:H8"/>
    <mergeCell ref="H9:H12"/>
    <mergeCell ref="H13:H14"/>
    <mergeCell ref="H18:H19"/>
    <mergeCell ref="I7:I8"/>
    <mergeCell ref="I9:I12"/>
    <mergeCell ref="I13:I14"/>
    <mergeCell ref="I18:I19"/>
    <mergeCell ref="J7:J8"/>
    <mergeCell ref="J9:J12"/>
    <mergeCell ref="J13:J14"/>
    <mergeCell ref="J18:J19"/>
    <mergeCell ref="V7:V8"/>
    <mergeCell ref="V18:V19"/>
    <mergeCell ref="V24:V25"/>
    <mergeCell ref="V31:V32"/>
    <mergeCell ref="A1:B2"/>
    <mergeCell ref="P3:V4"/>
    <mergeCell ref="C1:L2"/>
    <mergeCell ref="M1:V2"/>
    <mergeCell ref="C3:L4"/>
    <mergeCell ref="A3:B4"/>
    <mergeCell ref="M3:O4"/>
    <mergeCell ref="C31:E32"/>
    <mergeCell ref="A31:B32"/>
    <mergeCell ref="C18:E19"/>
    <mergeCell ref="B24:E25"/>
    <mergeCell ref="G24:J25"/>
    <mergeCell ref="F31:J32"/>
    <mergeCell ref="A28:L29"/>
  </mergeCells>
  <printOptions horizontalCentered="1" verticalCentered="1"/>
  <pageMargins left="0" right="0.196850393700787" top="0" bottom="0" header="0.118110236220472" footer="0"/>
  <pageSetup paperSize="1" scale="45" orientation="landscape" blackAndWhite="1"/>
  <headerFooter alignWithMargins="0">
    <oddFooter>&amp;CPagina &amp;P de &amp;N</oddFooter>
  </headerFooter>
  <drawing r:id="rId1"/>
  <legacyDrawing r:id="rId2"/>
  <oleObjects>
    <mc:AlternateContent xmlns:mc="http://schemas.openxmlformats.org/markup-compatibility/2006">
      <mc:Choice Requires="x14">
        <oleObject shapeId="16786" progId="Word.Picture.8" r:id="rId3">
          <objectPr defaultSize="0" r:id="rId4">
            <anchor moveWithCells="1" sizeWithCells="1">
              <from>
                <xdr:col>0</xdr:col>
                <xdr:colOff>857250</xdr:colOff>
                <xdr:row>0</xdr:row>
                <xdr:rowOff>57150</xdr:rowOff>
              </from>
              <to>
                <xdr:col>1</xdr:col>
                <xdr:colOff>908050</xdr:colOff>
                <xdr:row>1</xdr:row>
                <xdr:rowOff>374650</xdr:rowOff>
              </to>
            </anchor>
          </objectPr>
        </oleObject>
      </mc:Choice>
      <mc:Fallback>
        <oleObject shapeId="16786" progId="Word.Picture.8" r:id="rId3"/>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6"/>
  <sheetViews>
    <sheetView tabSelected="1" zoomScale="70" zoomScaleNormal="70" topLeftCell="B26" workbookViewId="0">
      <selection activeCell="H45" sqref="H45"/>
    </sheetView>
  </sheetViews>
  <sheetFormatPr defaultColWidth="0" defaultRowHeight="12.75" zeroHeight="1"/>
  <cols>
    <col min="1" max="1" width="3.26666666666667" customWidth="1"/>
    <col min="2" max="2" width="8.81904761904762" customWidth="1"/>
    <col min="3" max="3" width="16.5428571428571" customWidth="1"/>
    <col min="4" max="4" width="15.2666666666667" customWidth="1"/>
    <col min="5" max="5" width="35.5428571428571" customWidth="1"/>
    <col min="6" max="6" width="16.8190476190476" customWidth="1"/>
    <col min="7" max="7" width="42.5428571428571" customWidth="1"/>
    <col min="8" max="8" width="15" customWidth="1"/>
    <col min="9" max="9" width="19.5428571428571" customWidth="1"/>
    <col min="10" max="11" width="24.2857142857143" customWidth="1"/>
    <col min="12" max="18" width="4.18095238095238" customWidth="1"/>
    <col min="19" max="19" width="12.8190476190476" customWidth="1"/>
  </cols>
  <sheetData>
    <row r="1" hidden="1" spans="1:19">
      <c r="A1" s="2"/>
      <c r="B1" s="3"/>
      <c r="C1" s="2"/>
      <c r="D1" s="4"/>
      <c r="E1" s="3"/>
      <c r="F1" s="4"/>
      <c r="G1" s="5"/>
      <c r="H1" s="6"/>
      <c r="I1" s="6"/>
      <c r="J1" s="89"/>
      <c r="K1" s="89"/>
      <c r="L1" s="90"/>
      <c r="M1" s="90"/>
      <c r="N1" s="90"/>
      <c r="O1" s="90"/>
      <c r="P1" s="90"/>
      <c r="Q1" s="90"/>
      <c r="R1" s="90"/>
      <c r="S1" s="127"/>
    </row>
    <row r="2" ht="30" customHeight="1" spans="1:19">
      <c r="A2" s="7" t="s">
        <v>70</v>
      </c>
      <c r="B2" s="7"/>
      <c r="C2" s="7"/>
      <c r="D2" s="7"/>
      <c r="E2" s="7"/>
      <c r="F2" s="7"/>
      <c r="G2" s="7"/>
      <c r="H2" s="7"/>
      <c r="I2" s="7"/>
      <c r="J2" s="7"/>
      <c r="K2" s="7"/>
      <c r="L2" s="7"/>
      <c r="M2" s="7"/>
      <c r="N2" s="7"/>
      <c r="O2" s="7"/>
      <c r="P2" s="7"/>
      <c r="Q2" s="7"/>
      <c r="R2" s="7"/>
      <c r="S2" s="7"/>
    </row>
    <row r="3" ht="15" customHeight="1" spans="1:19">
      <c r="A3" s="8" t="s">
        <v>71</v>
      </c>
      <c r="B3" s="8"/>
      <c r="C3" s="8" t="s">
        <v>72</v>
      </c>
      <c r="D3" s="8"/>
      <c r="E3" s="8"/>
      <c r="F3" s="8"/>
      <c r="G3" s="8"/>
      <c r="H3" s="9" t="s">
        <v>73</v>
      </c>
      <c r="I3" s="9"/>
      <c r="J3" s="9" t="s">
        <v>26</v>
      </c>
      <c r="K3" s="9"/>
      <c r="L3" s="91" t="s">
        <v>27</v>
      </c>
      <c r="M3" s="91"/>
      <c r="N3" s="91"/>
      <c r="O3" s="91"/>
      <c r="P3" s="91"/>
      <c r="Q3" s="91"/>
      <c r="R3" s="91"/>
      <c r="S3" s="127" t="s">
        <v>28</v>
      </c>
    </row>
    <row r="4" ht="15" customHeight="1" spans="1:19">
      <c r="A4" s="10"/>
      <c r="B4" s="10"/>
      <c r="C4" s="10"/>
      <c r="D4" s="10"/>
      <c r="E4" s="10"/>
      <c r="F4" s="10"/>
      <c r="G4" s="10"/>
      <c r="H4" s="11" t="s">
        <v>29</v>
      </c>
      <c r="I4" s="11" t="s">
        <v>30</v>
      </c>
      <c r="J4" s="11" t="s">
        <v>29</v>
      </c>
      <c r="K4" s="11" t="s">
        <v>30</v>
      </c>
      <c r="L4" s="92" t="s">
        <v>31</v>
      </c>
      <c r="M4" s="92" t="s">
        <v>32</v>
      </c>
      <c r="N4" s="92" t="s">
        <v>32</v>
      </c>
      <c r="O4" s="92" t="s">
        <v>33</v>
      </c>
      <c r="P4" s="92" t="s">
        <v>34</v>
      </c>
      <c r="Q4" s="92" t="s">
        <v>35</v>
      </c>
      <c r="R4" s="92" t="s">
        <v>36</v>
      </c>
      <c r="S4" s="127" t="s">
        <v>73</v>
      </c>
    </row>
    <row r="5" ht="21" customHeight="1" spans="1:19">
      <c r="A5" s="12"/>
      <c r="B5" s="13"/>
      <c r="C5" s="14"/>
      <c r="D5" s="15"/>
      <c r="E5" s="15"/>
      <c r="F5" s="15"/>
      <c r="G5" s="16"/>
      <c r="H5" s="17"/>
      <c r="I5" s="17"/>
      <c r="J5" s="93"/>
      <c r="K5" s="93"/>
      <c r="L5" s="94"/>
      <c r="M5" s="94"/>
      <c r="N5" s="94"/>
      <c r="O5" s="94"/>
      <c r="P5" s="94"/>
      <c r="Q5" s="94"/>
      <c r="R5" s="94"/>
      <c r="S5" s="128"/>
    </row>
    <row r="6" ht="21" customHeight="1" spans="1:19">
      <c r="A6" s="12"/>
      <c r="B6" s="13"/>
      <c r="C6" s="14"/>
      <c r="D6" s="15"/>
      <c r="E6" s="15"/>
      <c r="F6" s="15"/>
      <c r="G6" s="16"/>
      <c r="H6" s="17"/>
      <c r="I6" s="17"/>
      <c r="J6" s="93"/>
      <c r="K6" s="93"/>
      <c r="L6" s="94"/>
      <c r="M6" s="94"/>
      <c r="N6" s="94"/>
      <c r="O6" s="94"/>
      <c r="P6" s="94"/>
      <c r="Q6" s="94"/>
      <c r="R6" s="94"/>
      <c r="S6" s="128"/>
    </row>
    <row r="7" ht="18.75" customHeight="1" spans="1:19">
      <c r="A7" s="12"/>
      <c r="B7" s="13"/>
      <c r="C7" s="14"/>
      <c r="D7" s="15"/>
      <c r="E7" s="15"/>
      <c r="F7" s="15"/>
      <c r="G7" s="16"/>
      <c r="H7" s="17"/>
      <c r="I7" s="17"/>
      <c r="J7" s="95"/>
      <c r="K7" s="95"/>
      <c r="L7" s="96"/>
      <c r="M7" s="96"/>
      <c r="N7" s="96"/>
      <c r="O7" s="96"/>
      <c r="P7" s="96"/>
      <c r="Q7" s="96"/>
      <c r="R7" s="96"/>
      <c r="S7" s="129"/>
    </row>
    <row r="8" ht="18.75" customHeight="1" spans="1:19">
      <c r="A8" s="12"/>
      <c r="B8" s="13"/>
      <c r="C8" s="14"/>
      <c r="D8" s="15"/>
      <c r="E8" s="15"/>
      <c r="F8" s="15"/>
      <c r="G8" s="16"/>
      <c r="H8" s="17"/>
      <c r="I8" s="17"/>
      <c r="J8" s="95"/>
      <c r="K8" s="95"/>
      <c r="L8" s="97"/>
      <c r="M8" s="97"/>
      <c r="N8" s="97"/>
      <c r="O8" s="97"/>
      <c r="P8" s="97"/>
      <c r="Q8" s="97"/>
      <c r="R8" s="97"/>
      <c r="S8" s="130"/>
    </row>
    <row r="9" ht="18.75" customHeight="1" spans="1:19">
      <c r="A9" s="295" t="s">
        <v>74</v>
      </c>
      <c r="B9" s="18"/>
      <c r="C9" s="18"/>
      <c r="D9" s="18"/>
      <c r="E9" s="18"/>
      <c r="F9" s="18"/>
      <c r="G9" s="18"/>
      <c r="H9" s="18"/>
      <c r="I9" s="18"/>
      <c r="J9" s="18"/>
      <c r="K9" s="18"/>
      <c r="L9" s="98" t="s">
        <v>50</v>
      </c>
      <c r="M9" s="99"/>
      <c r="N9" s="99"/>
      <c r="O9" s="99"/>
      <c r="P9" s="99"/>
      <c r="Q9" s="99"/>
      <c r="R9" s="131"/>
      <c r="S9" s="132">
        <f>SUM(S5:S6)</f>
        <v>0</v>
      </c>
    </row>
    <row r="10" ht="15" customHeight="1" spans="1:19">
      <c r="A10" s="19"/>
      <c r="B10" s="19"/>
      <c r="C10" s="19"/>
      <c r="D10" s="19"/>
      <c r="E10" s="19"/>
      <c r="F10" s="19"/>
      <c r="G10" s="19"/>
      <c r="H10" s="19"/>
      <c r="I10" s="19"/>
      <c r="J10" s="19"/>
      <c r="K10" s="19"/>
      <c r="L10" s="100"/>
      <c r="M10" s="100"/>
      <c r="N10" s="100"/>
      <c r="O10" s="100"/>
      <c r="P10" s="100"/>
      <c r="Q10" s="100"/>
      <c r="R10" s="100"/>
      <c r="S10" s="133"/>
    </row>
    <row r="11" ht="30" customHeight="1" spans="1:19">
      <c r="A11" s="20" t="s">
        <v>75</v>
      </c>
      <c r="B11" s="20"/>
      <c r="C11" s="20"/>
      <c r="D11" s="20"/>
      <c r="E11" s="20"/>
      <c r="F11" s="20"/>
      <c r="G11" s="20"/>
      <c r="H11" s="20"/>
      <c r="I11" s="20"/>
      <c r="J11" s="20"/>
      <c r="K11" s="20"/>
      <c r="L11" s="20"/>
      <c r="M11" s="20"/>
      <c r="N11" s="20"/>
      <c r="O11" s="20"/>
      <c r="P11" s="20"/>
      <c r="Q11" s="20"/>
      <c r="R11" s="20"/>
      <c r="S11" s="20"/>
    </row>
    <row r="12" ht="15" customHeight="1" spans="1:19">
      <c r="A12" s="21" t="s">
        <v>15</v>
      </c>
      <c r="B12" s="21"/>
      <c r="C12" s="22" t="s">
        <v>76</v>
      </c>
      <c r="D12" s="22"/>
      <c r="E12" s="22" t="s">
        <v>77</v>
      </c>
      <c r="F12" s="22" t="s">
        <v>78</v>
      </c>
      <c r="G12" s="22" t="s">
        <v>79</v>
      </c>
      <c r="H12" s="9" t="s">
        <v>73</v>
      </c>
      <c r="I12" s="9"/>
      <c r="J12" s="9" t="s">
        <v>26</v>
      </c>
      <c r="K12" s="9"/>
      <c r="L12" s="91" t="s">
        <v>27</v>
      </c>
      <c r="M12" s="91"/>
      <c r="N12" s="91"/>
      <c r="O12" s="91"/>
      <c r="P12" s="91"/>
      <c r="Q12" s="91"/>
      <c r="R12" s="91"/>
      <c r="S12" s="127" t="s">
        <v>28</v>
      </c>
    </row>
    <row r="13" ht="15" customHeight="1" spans="1:19">
      <c r="A13" s="23"/>
      <c r="B13" s="23"/>
      <c r="C13" s="24"/>
      <c r="D13" s="24"/>
      <c r="E13" s="24"/>
      <c r="F13" s="24"/>
      <c r="G13" s="24"/>
      <c r="H13" s="11" t="s">
        <v>29</v>
      </c>
      <c r="I13" s="11" t="s">
        <v>30</v>
      </c>
      <c r="J13" s="11" t="s">
        <v>29</v>
      </c>
      <c r="K13" s="11" t="s">
        <v>30</v>
      </c>
      <c r="L13" s="92" t="s">
        <v>31</v>
      </c>
      <c r="M13" s="92" t="s">
        <v>32</v>
      </c>
      <c r="N13" s="92" t="s">
        <v>32</v>
      </c>
      <c r="O13" s="92" t="s">
        <v>33</v>
      </c>
      <c r="P13" s="92" t="s">
        <v>34</v>
      </c>
      <c r="Q13" s="92" t="s">
        <v>35</v>
      </c>
      <c r="R13" s="92" t="s">
        <v>36</v>
      </c>
      <c r="S13" s="127" t="s">
        <v>73</v>
      </c>
    </row>
    <row r="14" ht="15" customHeight="1" spans="1:19">
      <c r="A14" s="25">
        <v>3170282</v>
      </c>
      <c r="B14" s="26"/>
      <c r="C14" s="27" t="s">
        <v>80</v>
      </c>
      <c r="D14" s="28"/>
      <c r="E14" s="29" t="s">
        <v>81</v>
      </c>
      <c r="F14" s="30"/>
      <c r="G14" s="31"/>
      <c r="H14" s="32">
        <v>0.5</v>
      </c>
      <c r="I14" s="32">
        <v>0.583333333333333</v>
      </c>
      <c r="J14" s="101"/>
      <c r="K14" s="101"/>
      <c r="L14" s="102" t="s">
        <v>45</v>
      </c>
      <c r="M14" s="103"/>
      <c r="N14" s="103"/>
      <c r="O14" s="104"/>
      <c r="P14" s="103"/>
      <c r="Q14" s="134"/>
      <c r="R14" s="134"/>
      <c r="S14" s="135"/>
    </row>
    <row r="15" ht="15" customHeight="1" spans="1:19">
      <c r="A15" s="25">
        <v>3170282</v>
      </c>
      <c r="B15" s="26"/>
      <c r="C15" s="33"/>
      <c r="D15" s="34"/>
      <c r="E15" s="35"/>
      <c r="F15" s="30"/>
      <c r="G15" s="31"/>
      <c r="H15" s="32">
        <v>0.75</v>
      </c>
      <c r="I15" s="32">
        <v>0.791666666666667</v>
      </c>
      <c r="J15" s="101"/>
      <c r="K15" s="101"/>
      <c r="L15" s="102"/>
      <c r="M15" s="103"/>
      <c r="N15" s="103" t="s">
        <v>45</v>
      </c>
      <c r="O15" s="104"/>
      <c r="P15" s="103"/>
      <c r="Q15" s="134"/>
      <c r="R15" s="134"/>
      <c r="S15" s="135"/>
    </row>
    <row r="16" ht="15" customHeight="1" spans="1:19">
      <c r="A16" s="25">
        <v>3170282</v>
      </c>
      <c r="B16" s="26"/>
      <c r="C16" s="33"/>
      <c r="D16" s="34"/>
      <c r="E16" s="35"/>
      <c r="F16" s="30"/>
      <c r="G16" s="31"/>
      <c r="H16" s="32">
        <v>0.5</v>
      </c>
      <c r="I16" s="32">
        <v>0.541666666666667</v>
      </c>
      <c r="J16" s="101"/>
      <c r="K16" s="101"/>
      <c r="L16" s="102"/>
      <c r="M16" s="103"/>
      <c r="N16" s="103" t="s">
        <v>45</v>
      </c>
      <c r="O16" s="104"/>
      <c r="P16" s="103"/>
      <c r="Q16" s="134"/>
      <c r="R16" s="134"/>
      <c r="S16" s="135"/>
    </row>
    <row r="17" ht="15" customHeight="1" spans="1:19">
      <c r="A17" s="25">
        <v>3170282</v>
      </c>
      <c r="B17" s="26"/>
      <c r="C17" s="33"/>
      <c r="D17" s="34"/>
      <c r="E17" s="36"/>
      <c r="F17" s="30"/>
      <c r="G17" s="31"/>
      <c r="H17" s="32">
        <v>0.75</v>
      </c>
      <c r="I17" s="32">
        <v>0.791666666666667</v>
      </c>
      <c r="J17" s="101"/>
      <c r="K17" s="101"/>
      <c r="L17" s="102"/>
      <c r="M17" s="103"/>
      <c r="N17" s="103" t="s">
        <v>45</v>
      </c>
      <c r="O17" s="104"/>
      <c r="P17" s="103"/>
      <c r="Q17" s="134"/>
      <c r="R17" s="134"/>
      <c r="S17" s="135"/>
    </row>
    <row r="18" ht="15" customHeight="1" spans="1:19">
      <c r="A18" s="37">
        <v>3170284</v>
      </c>
      <c r="B18" s="38"/>
      <c r="C18" s="27" t="s">
        <v>37</v>
      </c>
      <c r="D18" s="28"/>
      <c r="E18" s="29" t="s">
        <v>81</v>
      </c>
      <c r="F18" s="30"/>
      <c r="G18" s="39"/>
      <c r="H18" s="40">
        <v>0.5</v>
      </c>
      <c r="I18" s="40">
        <v>0.583333333333333</v>
      </c>
      <c r="J18" s="101"/>
      <c r="K18" s="101"/>
      <c r="L18" s="102" t="s">
        <v>45</v>
      </c>
      <c r="M18" s="103"/>
      <c r="N18" s="103"/>
      <c r="O18" s="104"/>
      <c r="P18" s="103"/>
      <c r="Q18" s="134"/>
      <c r="R18" s="134"/>
      <c r="S18" s="135"/>
    </row>
    <row r="19" ht="15" customHeight="1" spans="1:19">
      <c r="A19" s="37">
        <v>3170282</v>
      </c>
      <c r="B19" s="38"/>
      <c r="C19" s="33"/>
      <c r="D19" s="34"/>
      <c r="E19" s="35"/>
      <c r="F19" s="30"/>
      <c r="G19" s="39"/>
      <c r="H19" s="40">
        <v>0.75</v>
      </c>
      <c r="I19" s="40">
        <v>0.791666666666667</v>
      </c>
      <c r="J19" s="101"/>
      <c r="K19" s="101"/>
      <c r="L19" s="102"/>
      <c r="M19" s="103"/>
      <c r="N19" s="103" t="s">
        <v>45</v>
      </c>
      <c r="O19" s="104"/>
      <c r="P19" s="103"/>
      <c r="Q19" s="134"/>
      <c r="R19" s="134"/>
      <c r="S19" s="135"/>
    </row>
    <row r="20" ht="15" customHeight="1" spans="1:19">
      <c r="A20" s="37">
        <v>3170282</v>
      </c>
      <c r="B20" s="38"/>
      <c r="C20" s="33"/>
      <c r="D20" s="34"/>
      <c r="E20" s="35"/>
      <c r="F20" s="30"/>
      <c r="G20" s="39"/>
      <c r="H20" s="40">
        <v>0.5</v>
      </c>
      <c r="I20" s="40">
        <v>0.541666666666667</v>
      </c>
      <c r="J20" s="101"/>
      <c r="K20" s="101"/>
      <c r="L20" s="102"/>
      <c r="M20" s="103"/>
      <c r="N20" s="103" t="s">
        <v>45</v>
      </c>
      <c r="O20" s="104"/>
      <c r="P20" s="103"/>
      <c r="Q20" s="134"/>
      <c r="R20" s="134"/>
      <c r="S20" s="135"/>
    </row>
    <row r="21" ht="15" customHeight="1" spans="1:19">
      <c r="A21" s="37">
        <v>3170282</v>
      </c>
      <c r="B21" s="38"/>
      <c r="C21" s="33"/>
      <c r="D21" s="34"/>
      <c r="E21" s="36"/>
      <c r="F21" s="30"/>
      <c r="G21" s="39"/>
      <c r="H21" s="40">
        <v>0.75</v>
      </c>
      <c r="I21" s="40">
        <v>0.791666666666667</v>
      </c>
      <c r="J21" s="101"/>
      <c r="K21" s="101"/>
      <c r="L21" s="102"/>
      <c r="M21" s="103"/>
      <c r="N21" s="103" t="s">
        <v>45</v>
      </c>
      <c r="O21" s="104"/>
      <c r="P21" s="103"/>
      <c r="Q21" s="134"/>
      <c r="R21" s="134"/>
      <c r="S21" s="135"/>
    </row>
    <row r="22" s="1" customFormat="1" ht="21.75" customHeight="1" spans="1:19">
      <c r="A22" s="41"/>
      <c r="B22" s="41"/>
      <c r="C22" s="42"/>
      <c r="D22" s="43"/>
      <c r="E22" s="44"/>
      <c r="F22" s="45"/>
      <c r="G22" s="45"/>
      <c r="H22" s="46"/>
      <c r="I22" s="46"/>
      <c r="J22" s="105"/>
      <c r="K22" s="105"/>
      <c r="L22" s="106"/>
      <c r="M22" s="106"/>
      <c r="N22" s="106"/>
      <c r="O22" s="107"/>
      <c r="P22" s="106"/>
      <c r="Q22" s="106"/>
      <c r="R22" s="106"/>
      <c r="S22" s="136"/>
    </row>
    <row r="23" s="1" customFormat="1" ht="21.75" customHeight="1" spans="1:19">
      <c r="A23" s="41"/>
      <c r="B23" s="41"/>
      <c r="C23" s="47"/>
      <c r="D23" s="48"/>
      <c r="E23" s="49"/>
      <c r="F23" s="45"/>
      <c r="G23" s="45"/>
      <c r="H23" s="50"/>
      <c r="I23" s="50"/>
      <c r="J23" s="105"/>
      <c r="K23" s="105"/>
      <c r="L23" s="106"/>
      <c r="M23" s="106"/>
      <c r="N23" s="106"/>
      <c r="O23" s="107"/>
      <c r="P23" s="106"/>
      <c r="Q23" s="106"/>
      <c r="R23" s="106"/>
      <c r="S23" s="136"/>
    </row>
    <row r="24" ht="20.15" customHeight="1" spans="1:19">
      <c r="A24" s="51"/>
      <c r="B24" s="51"/>
      <c r="C24" s="51"/>
      <c r="D24" s="51"/>
      <c r="E24" s="51"/>
      <c r="F24" s="51"/>
      <c r="G24" s="51"/>
      <c r="H24" s="51"/>
      <c r="I24" s="51"/>
      <c r="J24" s="51"/>
      <c r="K24" s="51"/>
      <c r="L24" s="108" t="s">
        <v>50</v>
      </c>
      <c r="M24" s="109"/>
      <c r="N24" s="109"/>
      <c r="O24" s="109"/>
      <c r="P24" s="109"/>
      <c r="Q24" s="109"/>
      <c r="R24" s="137"/>
      <c r="S24" s="138"/>
    </row>
    <row r="25" ht="15" hidden="1" spans="1:19">
      <c r="A25" s="52"/>
      <c r="B25" s="52"/>
      <c r="C25" s="52"/>
      <c r="D25" s="52"/>
      <c r="E25" s="52"/>
      <c r="F25" s="52"/>
      <c r="G25" s="53"/>
      <c r="H25" s="54"/>
      <c r="I25" s="54"/>
      <c r="J25" s="110"/>
      <c r="K25" s="110"/>
      <c r="L25" s="111"/>
      <c r="M25" s="111"/>
      <c r="N25" s="111"/>
      <c r="O25" s="111"/>
      <c r="P25" s="111"/>
      <c r="Q25" s="111"/>
      <c r="R25" s="111"/>
      <c r="S25" s="133"/>
    </row>
    <row r="26" ht="20.15" customHeight="1" spans="1:19">
      <c r="A26" s="55" t="s">
        <v>82</v>
      </c>
      <c r="B26" s="56"/>
      <c r="C26" s="56"/>
      <c r="D26" s="56"/>
      <c r="E26" s="56"/>
      <c r="F26" s="56"/>
      <c r="G26" s="56"/>
      <c r="H26" s="56"/>
      <c r="I26" s="56"/>
      <c r="J26" s="56"/>
      <c r="K26" s="56"/>
      <c r="L26" s="56"/>
      <c r="M26" s="56"/>
      <c r="N26" s="56"/>
      <c r="O26" s="56"/>
      <c r="P26" s="56"/>
      <c r="Q26" s="56"/>
      <c r="R26" s="56"/>
      <c r="S26" s="56"/>
    </row>
    <row r="27" ht="30" customHeight="1" spans="1:19">
      <c r="A27" s="55" t="s">
        <v>83</v>
      </c>
      <c r="B27" s="56"/>
      <c r="C27" s="56"/>
      <c r="D27" s="56"/>
      <c r="E27" s="56"/>
      <c r="F27" s="56"/>
      <c r="G27" s="56"/>
      <c r="H27" s="56"/>
      <c r="I27" s="56"/>
      <c r="J27" s="56"/>
      <c r="K27" s="56"/>
      <c r="L27" s="56"/>
      <c r="M27" s="56"/>
      <c r="N27" s="56"/>
      <c r="O27" s="56"/>
      <c r="P27" s="56"/>
      <c r="Q27" s="56"/>
      <c r="R27" s="56"/>
      <c r="S27" s="56"/>
    </row>
    <row r="28" customHeight="1" spans="1:19">
      <c r="A28" s="57" t="s">
        <v>84</v>
      </c>
      <c r="B28" s="18"/>
      <c r="C28" s="18"/>
      <c r="D28" s="18"/>
      <c r="E28" s="18"/>
      <c r="F28" s="18"/>
      <c r="G28" s="58"/>
      <c r="H28" s="59" t="s">
        <v>73</v>
      </c>
      <c r="I28" s="112"/>
      <c r="J28" s="59" t="s">
        <v>26</v>
      </c>
      <c r="K28" s="113"/>
      <c r="L28" s="91" t="s">
        <v>27</v>
      </c>
      <c r="M28" s="91"/>
      <c r="N28" s="91"/>
      <c r="O28" s="91"/>
      <c r="P28" s="91"/>
      <c r="Q28" s="91"/>
      <c r="R28" s="91"/>
      <c r="S28" s="127" t="s">
        <v>28</v>
      </c>
    </row>
    <row r="29" ht="19.5" customHeight="1" spans="1:19">
      <c r="A29" s="60"/>
      <c r="B29" s="61"/>
      <c r="C29" s="61"/>
      <c r="D29" s="61"/>
      <c r="E29" s="61"/>
      <c r="F29" s="61"/>
      <c r="G29" s="62"/>
      <c r="H29" s="63" t="s">
        <v>29</v>
      </c>
      <c r="I29" s="63" t="s">
        <v>30</v>
      </c>
      <c r="J29" s="63" t="s">
        <v>29</v>
      </c>
      <c r="K29" s="114" t="s">
        <v>30</v>
      </c>
      <c r="L29" s="94" t="s">
        <v>31</v>
      </c>
      <c r="M29" s="94" t="s">
        <v>32</v>
      </c>
      <c r="N29" s="94" t="s">
        <v>32</v>
      </c>
      <c r="O29" s="94" t="s">
        <v>33</v>
      </c>
      <c r="P29" s="94" t="s">
        <v>34</v>
      </c>
      <c r="Q29" s="94" t="s">
        <v>35</v>
      </c>
      <c r="R29" s="94" t="s">
        <v>36</v>
      </c>
      <c r="S29" s="127" t="s">
        <v>73</v>
      </c>
    </row>
    <row r="30" ht="27.75" customHeight="1" spans="1:19">
      <c r="A30" s="64"/>
      <c r="B30" s="65"/>
      <c r="C30" s="66"/>
      <c r="D30" s="66"/>
      <c r="E30" s="66"/>
      <c r="F30" s="66"/>
      <c r="G30" s="67"/>
      <c r="H30" s="68"/>
      <c r="I30" s="68"/>
      <c r="J30" s="115"/>
      <c r="K30" s="116"/>
      <c r="L30" s="74"/>
      <c r="M30" s="74"/>
      <c r="N30" s="74"/>
      <c r="O30" s="74"/>
      <c r="P30" s="74"/>
      <c r="Q30" s="74"/>
      <c r="R30" s="122"/>
      <c r="S30" s="139"/>
    </row>
    <row r="31" ht="20.15" customHeight="1" spans="1:19">
      <c r="A31" s="64"/>
      <c r="B31" s="69"/>
      <c r="C31" s="70"/>
      <c r="D31" s="70"/>
      <c r="E31" s="70"/>
      <c r="F31" s="70"/>
      <c r="G31" s="71"/>
      <c r="H31" s="68"/>
      <c r="I31" s="68"/>
      <c r="J31" s="115"/>
      <c r="K31" s="116"/>
      <c r="L31" s="117"/>
      <c r="M31" s="117"/>
      <c r="N31" s="117"/>
      <c r="O31" s="117"/>
      <c r="P31" s="117"/>
      <c r="Q31" s="140"/>
      <c r="R31" s="140"/>
      <c r="S31" s="139"/>
    </row>
    <row r="32" ht="20.15" customHeight="1" spans="1:19">
      <c r="A32" s="64"/>
      <c r="B32" s="69"/>
      <c r="C32" s="70"/>
      <c r="D32" s="70"/>
      <c r="E32" s="70"/>
      <c r="F32" s="70"/>
      <c r="G32" s="71"/>
      <c r="H32" s="68"/>
      <c r="I32" s="68"/>
      <c r="J32" s="115"/>
      <c r="K32" s="116"/>
      <c r="L32" s="117"/>
      <c r="M32" s="117"/>
      <c r="N32" s="117"/>
      <c r="O32" s="117"/>
      <c r="P32" s="117"/>
      <c r="Q32" s="140"/>
      <c r="R32" s="140"/>
      <c r="S32" s="139"/>
    </row>
    <row r="33" ht="20.15" customHeight="1" spans="1:19">
      <c r="A33" s="64"/>
      <c r="B33" s="69"/>
      <c r="C33" s="70"/>
      <c r="D33" s="70"/>
      <c r="E33" s="70"/>
      <c r="F33" s="70"/>
      <c r="G33" s="71"/>
      <c r="H33" s="68"/>
      <c r="I33" s="68"/>
      <c r="J33" s="115"/>
      <c r="K33" s="116"/>
      <c r="L33" s="117"/>
      <c r="M33" s="117"/>
      <c r="N33" s="117"/>
      <c r="O33" s="117"/>
      <c r="P33" s="117"/>
      <c r="Q33" s="140"/>
      <c r="R33" s="140"/>
      <c r="S33" s="139"/>
    </row>
    <row r="34" ht="20.15" customHeight="1" spans="1:19">
      <c r="A34" s="64"/>
      <c r="B34" s="69"/>
      <c r="C34" s="70"/>
      <c r="D34" s="70"/>
      <c r="E34" s="70"/>
      <c r="F34" s="70"/>
      <c r="G34" s="71"/>
      <c r="H34" s="68"/>
      <c r="I34" s="68"/>
      <c r="J34" s="115"/>
      <c r="K34" s="116"/>
      <c r="L34" s="117"/>
      <c r="M34" s="117"/>
      <c r="N34" s="117"/>
      <c r="O34" s="117"/>
      <c r="P34" s="117"/>
      <c r="Q34" s="117"/>
      <c r="R34" s="117"/>
      <c r="S34" s="139"/>
    </row>
    <row r="35" ht="20.15" customHeight="1" spans="1:19">
      <c r="A35" s="72"/>
      <c r="B35" s="72"/>
      <c r="C35" s="72"/>
      <c r="D35" s="72"/>
      <c r="E35" s="72"/>
      <c r="F35" s="72"/>
      <c r="G35" s="72"/>
      <c r="H35" s="72"/>
      <c r="I35" s="72"/>
      <c r="J35" s="72"/>
      <c r="K35" s="72"/>
      <c r="L35" s="97" t="s">
        <v>50</v>
      </c>
      <c r="M35" s="97"/>
      <c r="N35" s="97"/>
      <c r="O35" s="97"/>
      <c r="P35" s="97"/>
      <c r="Q35" s="97"/>
      <c r="R35" s="97"/>
      <c r="S35" s="141">
        <f>SUM(S29:S34)</f>
        <v>0</v>
      </c>
    </row>
    <row r="36" ht="15" customHeight="1"/>
    <row r="37" ht="30" customHeight="1" spans="1:19">
      <c r="A37" s="20" t="s">
        <v>85</v>
      </c>
      <c r="B37" s="20"/>
      <c r="C37" s="20"/>
      <c r="D37" s="20"/>
      <c r="E37" s="20"/>
      <c r="F37" s="20"/>
      <c r="G37" s="20"/>
      <c r="H37" s="20"/>
      <c r="I37" s="20"/>
      <c r="J37" s="20"/>
      <c r="K37" s="20"/>
      <c r="L37" s="20"/>
      <c r="M37" s="20"/>
      <c r="N37" s="20"/>
      <c r="O37" s="20"/>
      <c r="P37" s="20"/>
      <c r="Q37" s="20"/>
      <c r="R37" s="20"/>
      <c r="S37" s="20"/>
    </row>
    <row r="38" hidden="1" spans="1:19">
      <c r="A38" s="8" t="s">
        <v>71</v>
      </c>
      <c r="B38" s="8"/>
      <c r="C38" s="8" t="s">
        <v>72</v>
      </c>
      <c r="D38" s="8"/>
      <c r="E38" s="8"/>
      <c r="F38" s="8"/>
      <c r="G38" s="8"/>
      <c r="H38" s="73" t="s">
        <v>73</v>
      </c>
      <c r="I38" s="118"/>
      <c r="J38" s="73" t="s">
        <v>26</v>
      </c>
      <c r="K38" s="118"/>
      <c r="L38" s="119" t="s">
        <v>27</v>
      </c>
      <c r="M38" s="120"/>
      <c r="N38" s="120"/>
      <c r="O38" s="120"/>
      <c r="P38" s="120"/>
      <c r="Q38" s="120"/>
      <c r="R38" s="142"/>
      <c r="S38" s="127" t="s">
        <v>28</v>
      </c>
    </row>
    <row r="39" hidden="1" spans="1:19">
      <c r="A39" s="8"/>
      <c r="B39" s="8"/>
      <c r="C39" s="8"/>
      <c r="D39" s="8"/>
      <c r="E39" s="8"/>
      <c r="F39" s="8"/>
      <c r="G39" s="8"/>
      <c r="H39" s="11" t="s">
        <v>29</v>
      </c>
      <c r="I39" s="11" t="s">
        <v>30</v>
      </c>
      <c r="J39" s="11" t="s">
        <v>29</v>
      </c>
      <c r="K39" s="11" t="s">
        <v>30</v>
      </c>
      <c r="L39" s="103" t="s">
        <v>31</v>
      </c>
      <c r="M39" s="103" t="s">
        <v>32</v>
      </c>
      <c r="N39" s="103" t="s">
        <v>32</v>
      </c>
      <c r="O39" s="103" t="s">
        <v>33</v>
      </c>
      <c r="P39" s="103" t="s">
        <v>34</v>
      </c>
      <c r="Q39" s="103" t="s">
        <v>35</v>
      </c>
      <c r="R39" s="103" t="s">
        <v>36</v>
      </c>
      <c r="S39" s="135" t="s">
        <v>73</v>
      </c>
    </row>
    <row r="40" spans="1:19">
      <c r="A40" s="8" t="s">
        <v>71</v>
      </c>
      <c r="B40" s="8"/>
      <c r="C40" s="8" t="s">
        <v>72</v>
      </c>
      <c r="D40" s="8"/>
      <c r="E40" s="8"/>
      <c r="F40" s="8"/>
      <c r="G40" s="8"/>
      <c r="H40" s="73" t="s">
        <v>73</v>
      </c>
      <c r="I40" s="118"/>
      <c r="J40" s="73" t="s">
        <v>26</v>
      </c>
      <c r="K40" s="118"/>
      <c r="L40" s="91" t="s">
        <v>27</v>
      </c>
      <c r="M40" s="91"/>
      <c r="N40" s="91"/>
      <c r="O40" s="91"/>
      <c r="P40" s="91"/>
      <c r="Q40" s="91"/>
      <c r="R40" s="91"/>
      <c r="S40" s="127" t="s">
        <v>28</v>
      </c>
    </row>
    <row r="41" spans="1:19">
      <c r="A41" s="8"/>
      <c r="B41" s="8"/>
      <c r="C41" s="8"/>
      <c r="D41" s="8"/>
      <c r="E41" s="8"/>
      <c r="F41" s="8"/>
      <c r="G41" s="8"/>
      <c r="H41" s="11" t="s">
        <v>29</v>
      </c>
      <c r="I41" s="11" t="s">
        <v>30</v>
      </c>
      <c r="J41" s="11" t="s">
        <v>29</v>
      </c>
      <c r="K41" s="11" t="s">
        <v>30</v>
      </c>
      <c r="L41" s="92" t="s">
        <v>31</v>
      </c>
      <c r="M41" s="92" t="s">
        <v>32</v>
      </c>
      <c r="N41" s="92" t="s">
        <v>32</v>
      </c>
      <c r="O41" s="92" t="s">
        <v>33</v>
      </c>
      <c r="P41" s="92" t="s">
        <v>34</v>
      </c>
      <c r="Q41" s="92" t="s">
        <v>35</v>
      </c>
      <c r="R41" s="92" t="s">
        <v>36</v>
      </c>
      <c r="S41" s="127" t="s">
        <v>73</v>
      </c>
    </row>
    <row r="42" ht="18" hidden="1" spans="1:19">
      <c r="A42" s="74">
        <v>4</v>
      </c>
      <c r="B42" s="74"/>
      <c r="C42" s="296" t="s">
        <v>86</v>
      </c>
      <c r="D42" s="75"/>
      <c r="E42" s="75"/>
      <c r="F42" s="75"/>
      <c r="G42" s="75"/>
      <c r="H42" s="76">
        <v>0.416666666666667</v>
      </c>
      <c r="I42" s="76">
        <v>0.583333333333333</v>
      </c>
      <c r="J42" s="121" t="s">
        <v>87</v>
      </c>
      <c r="K42" s="121" t="s">
        <v>88</v>
      </c>
      <c r="L42" s="74"/>
      <c r="M42" s="74"/>
      <c r="N42" s="74"/>
      <c r="O42" s="74" t="s">
        <v>45</v>
      </c>
      <c r="P42" s="122"/>
      <c r="Q42" s="122"/>
      <c r="R42" s="122"/>
      <c r="S42" s="130">
        <v>6</v>
      </c>
    </row>
    <row r="43" ht="18" hidden="1" spans="1:19">
      <c r="A43" s="74">
        <v>5</v>
      </c>
      <c r="B43" s="74"/>
      <c r="C43" s="296" t="s">
        <v>86</v>
      </c>
      <c r="D43" s="75"/>
      <c r="E43" s="75"/>
      <c r="F43" s="75"/>
      <c r="G43" s="75"/>
      <c r="H43" s="76">
        <v>0.458333333333333</v>
      </c>
      <c r="I43" s="76">
        <v>0.625</v>
      </c>
      <c r="J43" s="121" t="s">
        <v>89</v>
      </c>
      <c r="K43" s="121" t="s">
        <v>87</v>
      </c>
      <c r="L43" s="74"/>
      <c r="M43" s="74"/>
      <c r="N43" s="74"/>
      <c r="O43" s="74" t="s">
        <v>45</v>
      </c>
      <c r="P43" s="122"/>
      <c r="Q43" s="122"/>
      <c r="R43" s="122"/>
      <c r="S43" s="130">
        <v>7</v>
      </c>
    </row>
    <row r="44" ht="18" hidden="1" spans="1:19">
      <c r="A44" s="74">
        <v>6</v>
      </c>
      <c r="B44" s="74"/>
      <c r="C44" s="296" t="s">
        <v>86</v>
      </c>
      <c r="D44" s="75"/>
      <c r="E44" s="75"/>
      <c r="F44" s="75"/>
      <c r="G44" s="75"/>
      <c r="H44" s="76">
        <v>0.5</v>
      </c>
      <c r="I44" s="76">
        <v>0.666666666666667</v>
      </c>
      <c r="J44" s="121" t="s">
        <v>90</v>
      </c>
      <c r="K44" s="121" t="s">
        <v>89</v>
      </c>
      <c r="L44" s="74"/>
      <c r="M44" s="74"/>
      <c r="N44" s="74"/>
      <c r="O44" s="74" t="s">
        <v>45</v>
      </c>
      <c r="P44" s="122"/>
      <c r="Q44" s="122"/>
      <c r="R44" s="122"/>
      <c r="S44" s="130">
        <v>8</v>
      </c>
    </row>
    <row r="45" ht="30" customHeight="1" spans="1:19">
      <c r="A45" s="74">
        <v>1</v>
      </c>
      <c r="B45" s="74"/>
      <c r="C45" s="297" t="s">
        <v>91</v>
      </c>
      <c r="D45" s="77"/>
      <c r="E45" s="77"/>
      <c r="F45" s="77"/>
      <c r="G45" s="77"/>
      <c r="H45" s="76">
        <v>0.333333333333333</v>
      </c>
      <c r="I45" s="76">
        <v>0.708333333333333</v>
      </c>
      <c r="J45" s="123">
        <v>45992</v>
      </c>
      <c r="K45" s="123">
        <v>45994</v>
      </c>
      <c r="L45" s="124" t="s">
        <v>92</v>
      </c>
      <c r="M45" s="124" t="s">
        <v>92</v>
      </c>
      <c r="N45" s="124" t="s">
        <v>92</v>
      </c>
      <c r="O45" s="125"/>
      <c r="P45" s="126"/>
      <c r="Q45" s="126"/>
      <c r="R45" s="92"/>
      <c r="S45" s="130">
        <v>24</v>
      </c>
    </row>
    <row r="46" ht="30" customHeight="1" spans="1:19">
      <c r="A46" s="74"/>
      <c r="B46" s="74">
        <v>2</v>
      </c>
      <c r="C46" s="77" t="s">
        <v>93</v>
      </c>
      <c r="D46" s="77"/>
      <c r="E46" s="77"/>
      <c r="F46" s="77"/>
      <c r="G46" s="77"/>
      <c r="H46" s="76">
        <v>0.333333333333333</v>
      </c>
      <c r="I46" s="76">
        <v>0.666666666666667</v>
      </c>
      <c r="J46" s="123">
        <v>45995</v>
      </c>
      <c r="K46" s="123">
        <v>45995</v>
      </c>
      <c r="L46" s="124"/>
      <c r="M46" s="124"/>
      <c r="N46" s="124"/>
      <c r="O46" s="125" t="s">
        <v>92</v>
      </c>
      <c r="P46" s="126"/>
      <c r="Q46" s="126"/>
      <c r="R46" s="92"/>
      <c r="S46" s="130">
        <v>8</v>
      </c>
    </row>
    <row r="47" ht="30" customHeight="1" spans="1:19">
      <c r="A47" s="74">
        <v>3</v>
      </c>
      <c r="B47" s="74"/>
      <c r="C47" s="78" t="s">
        <v>94</v>
      </c>
      <c r="D47" s="78"/>
      <c r="E47" s="78"/>
      <c r="F47" s="78"/>
      <c r="G47" s="78"/>
      <c r="H47" s="76">
        <v>0.333333333333333</v>
      </c>
      <c r="I47" s="76">
        <v>0.541666666666667</v>
      </c>
      <c r="J47" s="123">
        <v>45996</v>
      </c>
      <c r="K47" s="123">
        <v>45996</v>
      </c>
      <c r="L47" s="124"/>
      <c r="M47" s="124"/>
      <c r="N47" s="74"/>
      <c r="O47" s="125"/>
      <c r="P47" s="124" t="s">
        <v>45</v>
      </c>
      <c r="Q47" s="126"/>
      <c r="R47" s="92"/>
      <c r="S47" s="130">
        <v>5</v>
      </c>
    </row>
    <row r="48" ht="18.75" customHeight="1" spans="1:19">
      <c r="A48" s="74">
        <v>4</v>
      </c>
      <c r="B48" s="74"/>
      <c r="C48" s="298" t="s">
        <v>95</v>
      </c>
      <c r="D48" s="78"/>
      <c r="E48" s="78"/>
      <c r="F48" s="78"/>
      <c r="G48" s="78"/>
      <c r="H48" s="76">
        <v>0.333333333333333</v>
      </c>
      <c r="I48" s="76">
        <v>0.541666666666667</v>
      </c>
      <c r="J48" s="123">
        <v>46000</v>
      </c>
      <c r="K48" s="123">
        <v>46000</v>
      </c>
      <c r="L48" s="74"/>
      <c r="M48" s="74" t="s">
        <v>45</v>
      </c>
      <c r="N48" s="74"/>
      <c r="O48" s="117"/>
      <c r="P48" s="74"/>
      <c r="Q48" s="92"/>
      <c r="R48" s="92"/>
      <c r="S48" s="130">
        <v>5</v>
      </c>
    </row>
    <row r="49" ht="18.75" customHeight="1" spans="1:19">
      <c r="A49" s="74">
        <v>5</v>
      </c>
      <c r="B49" s="74"/>
      <c r="C49" s="299" t="s">
        <v>96</v>
      </c>
      <c r="D49" s="80"/>
      <c r="E49" s="80"/>
      <c r="F49" s="80"/>
      <c r="G49" s="81"/>
      <c r="H49" s="76">
        <v>0.333333333333333</v>
      </c>
      <c r="I49" s="76">
        <v>0.5</v>
      </c>
      <c r="J49" s="123">
        <v>46002</v>
      </c>
      <c r="K49" s="123">
        <v>46003</v>
      </c>
      <c r="L49" s="74"/>
      <c r="M49" s="74"/>
      <c r="N49" s="74"/>
      <c r="O49" s="117" t="s">
        <v>45</v>
      </c>
      <c r="P49" s="74" t="s">
        <v>45</v>
      </c>
      <c r="Q49" s="92"/>
      <c r="R49" s="92"/>
      <c r="S49" s="130">
        <v>8</v>
      </c>
    </row>
    <row r="50" customFormat="1" ht="18.75" customHeight="1" spans="1:19">
      <c r="A50" s="74">
        <v>6</v>
      </c>
      <c r="B50" s="74"/>
      <c r="C50" s="82" t="s">
        <v>97</v>
      </c>
      <c r="D50" s="83"/>
      <c r="E50" s="83"/>
      <c r="F50" s="83"/>
      <c r="G50" s="84"/>
      <c r="H50" s="76">
        <v>0.375</v>
      </c>
      <c r="I50" s="76">
        <v>0.5</v>
      </c>
      <c r="J50" s="123">
        <v>46006</v>
      </c>
      <c r="K50" s="123">
        <v>46010</v>
      </c>
      <c r="L50" s="74" t="s">
        <v>45</v>
      </c>
      <c r="M50" s="74" t="s">
        <v>45</v>
      </c>
      <c r="N50" s="74" t="s">
        <v>45</v>
      </c>
      <c r="O50" s="74" t="s">
        <v>45</v>
      </c>
      <c r="P50" s="74" t="s">
        <v>45</v>
      </c>
      <c r="Q50" s="92"/>
      <c r="R50" s="92"/>
      <c r="S50" s="130">
        <v>15</v>
      </c>
    </row>
    <row r="51" ht="18.75" spans="1:19">
      <c r="A51" s="85"/>
      <c r="S51" s="143"/>
    </row>
    <row r="52" ht="18.75" spans="1:19">
      <c r="A52" s="85"/>
      <c r="Q52" s="144" t="s">
        <v>98</v>
      </c>
      <c r="R52" s="145"/>
      <c r="S52" s="141">
        <f>SUM(S45:S50)</f>
        <v>65</v>
      </c>
    </row>
    <row r="54" ht="15" spans="3:5">
      <c r="C54" s="86" t="s">
        <v>99</v>
      </c>
      <c r="E54" s="87"/>
    </row>
    <row r="55"/>
    <row r="57" ht="13.5" hidden="1" spans="7:7">
      <c r="G57" s="88" t="s">
        <v>100</v>
      </c>
    </row>
    <row r="58"/>
    <row r="59"/>
    <row r="61"/>
    <row r="62"/>
    <row r="63"/>
    <row r="68" ht="13.5" hidden="1" spans="8:8">
      <c r="H68" s="88"/>
    </row>
    <row r="69" hidden="1" spans="8:8">
      <c r="H69" s="146"/>
    </row>
    <row r="70" spans="8:8">
      <c r="H70" s="147"/>
    </row>
    <row r="71" hidden="1" spans="8:8">
      <c r="H71" s="147"/>
    </row>
    <row r="72" spans="6:8">
      <c r="F72" s="148"/>
      <c r="G72" s="148"/>
      <c r="H72" s="149"/>
    </row>
    <row r="73" spans="6:7">
      <c r="F73" s="148"/>
      <c r="G73" s="148"/>
    </row>
    <row r="74" hidden="1" spans="6:7">
      <c r="F74" s="148"/>
      <c r="G74" s="148"/>
    </row>
    <row r="75" hidden="1" spans="6:7">
      <c r="F75" s="148"/>
      <c r="G75" s="148"/>
    </row>
    <row r="78" spans="4:8">
      <c r="D78" s="148"/>
      <c r="E78" s="148"/>
      <c r="H78" s="148"/>
    </row>
    <row r="79" spans="4:8">
      <c r="D79" s="148"/>
      <c r="E79" s="148"/>
      <c r="H79" s="148"/>
    </row>
    <row r="80" spans="4:8">
      <c r="D80" s="148"/>
      <c r="E80" s="148"/>
      <c r="H80" s="148"/>
    </row>
    <row r="81" spans="4:8">
      <c r="D81" s="148"/>
      <c r="E81" s="148"/>
      <c r="H81" s="148"/>
    </row>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sheetData>
  <mergeCells count="79">
    <mergeCell ref="A2:S2"/>
    <mergeCell ref="L3:R3"/>
    <mergeCell ref="A5:B5"/>
    <mergeCell ref="C5:G5"/>
    <mergeCell ref="A6:B6"/>
    <mergeCell ref="C6:G6"/>
    <mergeCell ref="A7:B7"/>
    <mergeCell ref="C7:G7"/>
    <mergeCell ref="A8:B8"/>
    <mergeCell ref="C8:G8"/>
    <mergeCell ref="L9:R9"/>
    <mergeCell ref="A11:S11"/>
    <mergeCell ref="L12:R12"/>
    <mergeCell ref="A14:B14"/>
    <mergeCell ref="A15:B15"/>
    <mergeCell ref="A16:B16"/>
    <mergeCell ref="A17:B17"/>
    <mergeCell ref="A18:B18"/>
    <mergeCell ref="A19:B19"/>
    <mergeCell ref="A20:B20"/>
    <mergeCell ref="A21:B21"/>
    <mergeCell ref="A22:B22"/>
    <mergeCell ref="C22:D22"/>
    <mergeCell ref="A23:B23"/>
    <mergeCell ref="C23:D23"/>
    <mergeCell ref="A24:K24"/>
    <mergeCell ref="L24:R24"/>
    <mergeCell ref="A26:S26"/>
    <mergeCell ref="A27:S27"/>
    <mergeCell ref="L28:R28"/>
    <mergeCell ref="B30:G30"/>
    <mergeCell ref="B31:G31"/>
    <mergeCell ref="B32:G32"/>
    <mergeCell ref="B33:G33"/>
    <mergeCell ref="B34:G34"/>
    <mergeCell ref="A35:K35"/>
    <mergeCell ref="L35:R35"/>
    <mergeCell ref="A37:S37"/>
    <mergeCell ref="L38:R38"/>
    <mergeCell ref="L40:R40"/>
    <mergeCell ref="A42:B42"/>
    <mergeCell ref="C42:G42"/>
    <mergeCell ref="A43:B43"/>
    <mergeCell ref="C43:G43"/>
    <mergeCell ref="A44:B44"/>
    <mergeCell ref="C44:G44"/>
    <mergeCell ref="A45:B45"/>
    <mergeCell ref="C45:G45"/>
    <mergeCell ref="C46:G46"/>
    <mergeCell ref="A47:B47"/>
    <mergeCell ref="C47:G47"/>
    <mergeCell ref="A48:B48"/>
    <mergeCell ref="A49:B49"/>
    <mergeCell ref="C49:G49"/>
    <mergeCell ref="A50:B50"/>
    <mergeCell ref="C50:G50"/>
    <mergeCell ref="Q52:R52"/>
    <mergeCell ref="E12:E13"/>
    <mergeCell ref="E14:E17"/>
    <mergeCell ref="E18:E21"/>
    <mergeCell ref="F12:F13"/>
    <mergeCell ref="G12:G13"/>
    <mergeCell ref="S3:S4"/>
    <mergeCell ref="S12:S13"/>
    <mergeCell ref="S28:S29"/>
    <mergeCell ref="S38:S39"/>
    <mergeCell ref="S40:S41"/>
    <mergeCell ref="C38:G39"/>
    <mergeCell ref="A38:B39"/>
    <mergeCell ref="C3:G4"/>
    <mergeCell ref="A3:B4"/>
    <mergeCell ref="A28:G29"/>
    <mergeCell ref="C40:G41"/>
    <mergeCell ref="A40:B41"/>
    <mergeCell ref="A9:K10"/>
    <mergeCell ref="A12:B13"/>
    <mergeCell ref="C12:D13"/>
    <mergeCell ref="C14:D17"/>
    <mergeCell ref="C18:D21"/>
  </mergeCells>
  <printOptions horizontalCentered="1" verticalCentered="1"/>
  <pageMargins left="0" right="0.236220472440945" top="0.748031496062992" bottom="0" header="0.31496062992126" footer="0.31496062992126"/>
  <pageSetup paperSize="1" scale="65" orientation="landscape"/>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9" sqref="F9"/>
    </sheetView>
  </sheetViews>
  <sheetFormatPr defaultColWidth="11" defaultRowHeight="12.75"/>
  <sheetData/>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CCC675D4-08C4-4770-8DC3-B2D1DC5D8775}">
  <ds:schemaRefs/>
</ds:datastoreItem>
</file>

<file path=customXml/itemProps2.xml><?xml version="1.0" encoding="utf-8"?>
<ds:datastoreItem xmlns:ds="http://schemas.openxmlformats.org/officeDocument/2006/customXml" ds:itemID="{88A9535D-4C11-4F61-AA38-2E3135EB5299}">
  <ds:schemaRefs/>
</ds:datastoreItem>
</file>

<file path=customXml/itemProps3.xml><?xml version="1.0" encoding="utf-8"?>
<ds:datastoreItem xmlns:ds="http://schemas.openxmlformats.org/officeDocument/2006/customXml" ds:itemID="{A61A5DAE-C6D1-4032-B1C6-F5EFEB036FCB}">
  <ds:schemaRefs/>
</ds:datastoreItem>
</file>

<file path=docProps/app.xml><?xml version="1.0" encoding="utf-8"?>
<Properties xmlns="http://schemas.openxmlformats.org/officeDocument/2006/extended-properties" xmlns:vt="http://schemas.openxmlformats.org/officeDocument/2006/docPropsVTypes">
  <Company>SENA VALLE</Company>
  <Application>Microsoft Excel</Application>
  <HeadingPairs>
    <vt:vector size="2" baseType="variant">
      <vt:variant>
        <vt:lpstr>工作表</vt:lpstr>
      </vt:variant>
      <vt:variant>
        <vt:i4>3</vt:i4>
      </vt:variant>
    </vt:vector>
  </HeadingPairs>
  <TitlesOfParts>
    <vt:vector size="3" baseType="lpstr">
      <vt:lpstr>HORAS DIRECTAS ASTIN</vt:lpstr>
      <vt:lpstr>OTRAS ACTIVIDADES</vt:lpstr>
      <vt:lpstr>Hoja1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dc:creator>
  <cp:lastModifiedBy>Marlen Ramirez</cp:lastModifiedBy>
  <dcterms:created xsi:type="dcterms:W3CDTF">2003-04-15T20:40:00Z</dcterms:created>
  <dcterms:modified xsi:type="dcterms:W3CDTF">2025-12-16T14:02:23Z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0x0101007F56400DA97A1B488518A7D3DC876EDD</vt:lpwstr>
  </property>
  <property fmtid="{D5CDD505-2E9C-101B-9397-08002B2CF9AE}" pid="3" name="MSIP_Label_fc111285-cafa-4fc9-8a9a-bd902089b24f_Enabled">
    <vt:lpwstr>true</vt:lpwstr>
  </property>
  <property fmtid="{D5CDD505-2E9C-101B-9397-08002B2CF9AE}" pid="4" name="MSIP_Label_fc111285-cafa-4fc9-8a9a-bd902089b24f_SetDate">
    <vt:lpwstr>2025-02-07T22:12:16Z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ca3cf5fb-8d14-47b6-9cbc-8bb8dde430d3</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y fmtid="{D5CDD505-2E9C-101B-9397-08002B2CF9AE}" pid="11" name="ICV">
    <vt:lpwstr>67BC119D864A42D1AD5D4F88BCCE2F39_13</vt:lpwstr>
  </property>
  <property fmtid="{D5CDD505-2E9C-101B-9397-08002B2CF9AE}" pid="12" name="KSOProductBuildVer">
    <vt:lpwstr>2058-12.2.0.23155</vt:lpwstr>
  </property>
</Properties>
</file>